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porte\Downloads\LR CONSULTORIA\REFORMA TRIBUTÁRIA\LEMOS CONTABILIDADE\"/>
    </mc:Choice>
  </mc:AlternateContent>
  <xr:revisionPtr revIDLastSave="0" documentId="13_ncr:1_{8532BA3A-566B-4416-8F23-2FD05AB62E6F}" xr6:coauthVersionLast="47" xr6:coauthVersionMax="47" xr10:uidLastSave="{00000000-0000-0000-0000-000000000000}"/>
  <bookViews>
    <workbookView xWindow="-108" yWindow="-108" windowWidth="23256" windowHeight="13896" tabRatio="778" firstSheet="1" activeTab="1" xr2:uid="{7ACBC809-E9C7-4FA1-A749-8A19F8C6B6C2}"/>
  </bookViews>
  <sheets>
    <sheet name="SIMPLES NACIONAL" sheetId="1" state="hidden" r:id="rId1"/>
    <sheet name="SIMPLES NACIONAL_RTC" sheetId="6" r:id="rId2"/>
    <sheet name="Planilha2" sheetId="7" r:id="rId3"/>
    <sheet name="LUCRO PRESUMIDO" sheetId="2" state="hidden" r:id="rId4"/>
    <sheet name="LUCRO REAL (PIS-COFINS)" sheetId="5" state="hidden" r:id="rId5"/>
    <sheet name="LUCRO REAL" sheetId="4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7" i="6" l="1"/>
  <c r="L13" i="6"/>
  <c r="B49" i="6"/>
  <c r="H57" i="6"/>
  <c r="K52" i="6"/>
  <c r="H48" i="6"/>
  <c r="C54" i="6"/>
  <c r="C47" i="6"/>
  <c r="C39" i="6"/>
  <c r="H38" i="6"/>
  <c r="H37" i="6"/>
  <c r="L34" i="6"/>
  <c r="H36" i="6"/>
  <c r="C34" i="6"/>
  <c r="K23" i="6"/>
  <c r="J23" i="6"/>
  <c r="C21" i="6"/>
  <c r="C13" i="6"/>
  <c r="L12" i="6"/>
  <c r="H52" i="6"/>
  <c r="H54" i="6" s="1"/>
  <c r="C45" i="6"/>
  <c r="C48" i="6" s="1"/>
  <c r="C19" i="6"/>
  <c r="L8" i="6"/>
  <c r="L5" i="6"/>
  <c r="F23" i="2"/>
  <c r="F22" i="2"/>
  <c r="F21" i="2"/>
  <c r="F20" i="2"/>
  <c r="F19" i="2"/>
  <c r="F18" i="2"/>
  <c r="F17" i="2"/>
  <c r="C37" i="2"/>
  <c r="F16" i="2"/>
  <c r="C29" i="2"/>
  <c r="C10" i="2"/>
  <c r="F8" i="2" s="1"/>
  <c r="C3" i="5"/>
  <c r="E3" i="5" s="1"/>
  <c r="C3" i="2"/>
  <c r="C9" i="2" s="1"/>
  <c r="F6" i="2" s="1"/>
  <c r="F33" i="1"/>
  <c r="C39" i="1"/>
  <c r="H38" i="1" s="1"/>
  <c r="C45" i="1"/>
  <c r="H45" i="1"/>
  <c r="H33" i="1"/>
  <c r="G33" i="1"/>
  <c r="H36" i="1"/>
  <c r="C37" i="1"/>
  <c r="C36" i="1"/>
  <c r="C35" i="1"/>
  <c r="C34" i="1"/>
  <c r="J26" i="1"/>
  <c r="H26" i="1"/>
  <c r="J20" i="1"/>
  <c r="I20" i="1"/>
  <c r="H20" i="1"/>
  <c r="G20" i="1"/>
  <c r="F20" i="1"/>
  <c r="C26" i="1"/>
  <c r="H23" i="1"/>
  <c r="C24" i="1"/>
  <c r="C23" i="1"/>
  <c r="C21" i="1"/>
  <c r="C19" i="1"/>
  <c r="F13" i="1"/>
  <c r="C13" i="1"/>
  <c r="J10" i="1"/>
  <c r="H10" i="1"/>
  <c r="C35" i="5"/>
  <c r="C34" i="5"/>
  <c r="C24" i="5"/>
  <c r="C26" i="5" s="1"/>
  <c r="E22" i="5"/>
  <c r="E21" i="5"/>
  <c r="E20" i="5"/>
  <c r="E19" i="5"/>
  <c r="E18" i="5"/>
  <c r="E17" i="5"/>
  <c r="E12" i="5"/>
  <c r="E11" i="5"/>
  <c r="E10" i="5"/>
  <c r="E9" i="5"/>
  <c r="E8" i="5"/>
  <c r="E7" i="5"/>
  <c r="E6" i="5"/>
  <c r="E5" i="5"/>
  <c r="E4" i="5"/>
  <c r="F12" i="4"/>
  <c r="F15" i="4" s="1"/>
  <c r="C8" i="4"/>
  <c r="I7" i="4" s="1"/>
  <c r="C7" i="4"/>
  <c r="H55" i="6" l="1"/>
  <c r="K46" i="6"/>
  <c r="H23" i="6"/>
  <c r="C26" i="6" s="1"/>
  <c r="F4" i="2"/>
  <c r="C8" i="2"/>
  <c r="F5" i="2" s="1"/>
  <c r="F34" i="2"/>
  <c r="F36" i="2" s="1"/>
  <c r="C13" i="5"/>
  <c r="C15" i="5" s="1"/>
  <c r="E15" i="5" s="1"/>
  <c r="E26" i="5"/>
  <c r="E24" i="5"/>
  <c r="C25" i="5"/>
  <c r="F14" i="4"/>
  <c r="I6" i="4" s="1"/>
  <c r="K47" i="6" l="1"/>
  <c r="J52" i="6"/>
  <c r="H20" i="6"/>
  <c r="G20" i="6"/>
  <c r="G33" i="6" s="1"/>
  <c r="F20" i="6"/>
  <c r="I20" i="6"/>
  <c r="H33" i="6" s="1"/>
  <c r="J20" i="6"/>
  <c r="H26" i="6"/>
  <c r="J26" i="6"/>
  <c r="K49" i="6"/>
  <c r="F10" i="2"/>
  <c r="C16" i="2" s="1"/>
  <c r="F37" i="2"/>
  <c r="E13" i="5"/>
  <c r="C14" i="5"/>
  <c r="E14" i="5" s="1"/>
  <c r="C41" i="5"/>
  <c r="E25" i="5"/>
  <c r="C38" i="5"/>
  <c r="F33" i="6" l="1"/>
  <c r="L33" i="6" s="1"/>
  <c r="L20" i="6"/>
  <c r="C19" i="2"/>
  <c r="I18" i="2" s="1"/>
  <c r="C18" i="2"/>
  <c r="I17" i="2" s="1"/>
  <c r="H52" i="1"/>
  <c r="H54" i="1" s="1"/>
  <c r="L33" i="1"/>
  <c r="L20" i="1"/>
  <c r="L8" i="1"/>
  <c r="L5" i="1"/>
  <c r="C47" i="1" l="1"/>
  <c r="K46" i="1" s="1"/>
  <c r="C48" i="1"/>
  <c r="H55" i="1"/>
  <c r="K47" i="1" l="1"/>
  <c r="K49" i="1" s="1"/>
  <c r="J5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5" authorId="0" shapeId="0" xr:uid="{F5AA1126-96E3-4CA5-9A24-415BBE2E90F2}">
      <text>
        <r>
          <rPr>
            <b/>
            <sz val="8"/>
            <color indexed="8"/>
            <rFont val="Times New Roman"/>
            <family val="1"/>
          </rPr>
          <t xml:space="preserve">Inserir valor positivo
</t>
        </r>
      </text>
    </comment>
  </commentList>
</comments>
</file>

<file path=xl/sharedStrings.xml><?xml version="1.0" encoding="utf-8"?>
<sst xmlns="http://schemas.openxmlformats.org/spreadsheetml/2006/main" count="298" uniqueCount="152">
  <si>
    <t>Faturamento Mensal</t>
  </si>
  <si>
    <t>Simples Nacional</t>
  </si>
  <si>
    <t>Apuração - Simples Nacional Hoje</t>
  </si>
  <si>
    <t>Receita Bruta dos Últimos 12 Meses</t>
  </si>
  <si>
    <t>Anexo</t>
  </si>
  <si>
    <t>Aliquota Nominal</t>
  </si>
  <si>
    <t>Parcela a Deduzir</t>
  </si>
  <si>
    <t>c/ Retenção ISS</t>
  </si>
  <si>
    <t>s/ Retenção ISS</t>
  </si>
  <si>
    <t>IRPJ</t>
  </si>
  <si>
    <t>CSLL</t>
  </si>
  <si>
    <t>COFINS</t>
  </si>
  <si>
    <t>PIS</t>
  </si>
  <si>
    <t>INSS</t>
  </si>
  <si>
    <t>ISS</t>
  </si>
  <si>
    <t>TOTAL</t>
  </si>
  <si>
    <t>Distribuição dos Tributos - s/ retenção</t>
  </si>
  <si>
    <t>Distribuição dos Tributos - c/ retenção</t>
  </si>
  <si>
    <t>Cenário Atual</t>
  </si>
  <si>
    <t>Cenário Reforma Tributária - Tributos por Dentro</t>
  </si>
  <si>
    <t>CBS</t>
  </si>
  <si>
    <t>IBS</t>
  </si>
  <si>
    <t>Carga Tributária</t>
  </si>
  <si>
    <t>Apuração - IBS e CBS - Não Cumulativo</t>
  </si>
  <si>
    <t>Débito Tributário</t>
  </si>
  <si>
    <t>Receita Bruta</t>
  </si>
  <si>
    <t>IBS (18%)</t>
  </si>
  <si>
    <t>CBS (10%)</t>
  </si>
  <si>
    <t>Crédito Tributário</t>
  </si>
  <si>
    <t>BC Crédito</t>
  </si>
  <si>
    <t>Apuração IBS/CBS</t>
  </si>
  <si>
    <t>IBS Final</t>
  </si>
  <si>
    <t>CBS Final</t>
  </si>
  <si>
    <t>PIS a Recolher</t>
  </si>
  <si>
    <t>COFINS a Recolher</t>
  </si>
  <si>
    <t>ISS a Recolher</t>
  </si>
  <si>
    <t>Cenário Futuro</t>
  </si>
  <si>
    <t>Créditos</t>
  </si>
  <si>
    <t>Tributação Normal</t>
  </si>
  <si>
    <t>Não Tributado</t>
  </si>
  <si>
    <t>Total</t>
  </si>
  <si>
    <t>Mat. Utilizado na prestação</t>
  </si>
  <si>
    <t>Seguros</t>
  </si>
  <si>
    <r>
      <t xml:space="preserve">Devoluções de </t>
    </r>
    <r>
      <rPr>
        <b/>
        <sz val="12"/>
        <rFont val="Arial"/>
        <family val="2"/>
      </rPr>
      <t>Compras</t>
    </r>
  </si>
  <si>
    <t>Alugueis</t>
  </si>
  <si>
    <t>Energia Elétrica</t>
  </si>
  <si>
    <t>Combustível</t>
  </si>
  <si>
    <t>Serviços Tomados PJ</t>
  </si>
  <si>
    <t>Depreciação</t>
  </si>
  <si>
    <t>Aquisiçao Maquinas e Equipamentos</t>
  </si>
  <si>
    <t>Serviços Tomados RPA</t>
  </si>
  <si>
    <t>Base de cálculo dos Créditos:</t>
  </si>
  <si>
    <t>Crédito de PIS:</t>
  </si>
  <si>
    <t>Crédito de COFINS:</t>
  </si>
  <si>
    <t>Débitos</t>
  </si>
  <si>
    <t>Prestação de serviço de Transporte</t>
  </si>
  <si>
    <t>Venda de Mercadorias</t>
  </si>
  <si>
    <t>Venda de Produtos</t>
  </si>
  <si>
    <t>Venda de Serviços</t>
  </si>
  <si>
    <t>Receitas com Locações</t>
  </si>
  <si>
    <t>Outros débitos</t>
  </si>
  <si>
    <t>Base de Cálculo do ICMS</t>
  </si>
  <si>
    <t>Base de cálculo dos Débitos:</t>
  </si>
  <si>
    <t>Débito de PIS:</t>
  </si>
  <si>
    <t>Débito de COFINS:</t>
  </si>
  <si>
    <t>Retenções</t>
  </si>
  <si>
    <t>PIS retido na fonte:</t>
  </si>
  <si>
    <t>COFINS retida na fonte:</t>
  </si>
  <si>
    <t>RECEITAS FINANCEIRAS</t>
  </si>
  <si>
    <t>PIS - 0,65%</t>
  </si>
  <si>
    <t>COFINS - 4%</t>
  </si>
  <si>
    <t>Apuração</t>
  </si>
  <si>
    <t>PIS - saldo credor mês anterior:</t>
  </si>
  <si>
    <t xml:space="preserve"> (incluir valor positivo)</t>
  </si>
  <si>
    <t>PIS a recolher/compensar:</t>
  </si>
  <si>
    <t>Cod. 6912</t>
  </si>
  <si>
    <t>COFINS - saldo credor mês anterior:</t>
  </si>
  <si>
    <t>COFINS a recolher/compensar:</t>
  </si>
  <si>
    <t>Cod. 5856</t>
  </si>
  <si>
    <t>AE =( (RBT12 x AN) - PD)/ RBT12</t>
  </si>
  <si>
    <t>Cálculo Real do Simples</t>
  </si>
  <si>
    <t>ISS = 13,83% X 32,50%</t>
  </si>
  <si>
    <t>ISS = 4,49%</t>
  </si>
  <si>
    <t>(-) IBS e CBS</t>
  </si>
  <si>
    <t>Carga Tributária por dentro</t>
  </si>
  <si>
    <t>Prop/Publ</t>
  </si>
  <si>
    <t>Materiais</t>
  </si>
  <si>
    <t>Total Geral Desembolso</t>
  </si>
  <si>
    <t>Cenário Reforma Tributária - Tributos por Fora (SETEMBRO de CADA ANO)</t>
  </si>
  <si>
    <t>Tende a reduzir, por questão de precificação</t>
  </si>
  <si>
    <t>Caixa</t>
  </si>
  <si>
    <t>Apuração do PIS/COFINS/ISS</t>
  </si>
  <si>
    <t>Receita Total</t>
  </si>
  <si>
    <t>Revenda</t>
  </si>
  <si>
    <t>Serviços</t>
  </si>
  <si>
    <t>Outras</t>
  </si>
  <si>
    <t>Faturamento</t>
  </si>
  <si>
    <t>(-) PIS</t>
  </si>
  <si>
    <t>(-) COFINS</t>
  </si>
  <si>
    <t>(-) ISS</t>
  </si>
  <si>
    <t>RECEITA BRUTA</t>
  </si>
  <si>
    <t>&gt;&gt;&gt; Art. 12 DL 1598/1977</t>
  </si>
  <si>
    <t>(-) devoluções</t>
  </si>
  <si>
    <t>XXXXXXX</t>
  </si>
  <si>
    <t>(=) RECEITA LIQUIDA</t>
  </si>
  <si>
    <t>YYYYYYYY</t>
  </si>
  <si>
    <t>Compra Custo Bens/Serv</t>
  </si>
  <si>
    <t>ICMS</t>
  </si>
  <si>
    <t>Fator</t>
  </si>
  <si>
    <t>Todo ....... 100%</t>
  </si>
  <si>
    <t>(-) Fator ..... (24%)</t>
  </si>
  <si>
    <t>(=) Fator Líquido ...... 76%</t>
  </si>
  <si>
    <t>Serviços PJ</t>
  </si>
  <si>
    <t>(-) Fator ..... (9%)</t>
  </si>
  <si>
    <t>(=) Fator Líquido ...... 91%</t>
  </si>
  <si>
    <t>Mapa de Fornecedores</t>
  </si>
  <si>
    <t>https://dados.gov.br/dados/conjuntos-dados/cadastro-nacional-da-pessoa-juridica---cnpj</t>
  </si>
  <si>
    <t>Conserv Veículos</t>
  </si>
  <si>
    <t>Outras Despesas</t>
  </si>
  <si>
    <t>Energia</t>
  </si>
  <si>
    <t>Água</t>
  </si>
  <si>
    <t>Telefone</t>
  </si>
  <si>
    <t>Treinamentos</t>
  </si>
  <si>
    <t>AE = ((RBT12 x AN)-PD)/RBT12)</t>
  </si>
  <si>
    <t xml:space="preserve">PGDAS - </t>
  </si>
  <si>
    <t>CORRETO</t>
  </si>
  <si>
    <t>Cenário Reforma Tributária - Tributos por Dentro (não contribuinte regular)</t>
  </si>
  <si>
    <t>Cenário Reforma Tributária - Tributos por Fora (ABRIL - SETEMBRO de CADA ANO)</t>
  </si>
  <si>
    <t>IBS (17%)</t>
  </si>
  <si>
    <t>Art. 27 LC 214/2025</t>
  </si>
  <si>
    <t>&gt;&gt;&gt;&gt;&gt;&gt;&gt;&gt;&gt;&gt;&gt;&gt;&gt;&gt;</t>
  </si>
  <si>
    <t>Alim Trab</t>
  </si>
  <si>
    <t>Material</t>
  </si>
  <si>
    <t>Desembolso</t>
  </si>
  <si>
    <t>Assist Méd</t>
  </si>
  <si>
    <t>Art. 57</t>
  </si>
  <si>
    <t>Receita</t>
  </si>
  <si>
    <t>Valor da Operação ....... 100.000,00</t>
  </si>
  <si>
    <t>IBS+CBS (27%) ............... 27.000,00</t>
  </si>
  <si>
    <t>Valor total da nota fiscal ..... 127.000,00</t>
  </si>
  <si>
    <t>Vamos considerar que a extinção do débito seja: Pagamento pelo Adquirente</t>
  </si>
  <si>
    <t>O adquirente vai extinguir o débito completamente do Fornecedor, considerando assim, o Fornecedor receberá 100.000,00</t>
  </si>
  <si>
    <t>Agora vamos para as minhas despesas, hipoteticamente, tenho:</t>
  </si>
  <si>
    <t>&gt; Despesas geradoras de crédito de IBS+CBS</t>
  </si>
  <si>
    <t>Valor da Operação ......... 20.000,00</t>
  </si>
  <si>
    <t>IBS+CBS (27%) ................ 5.400,00</t>
  </si>
  <si>
    <t>Valor total da nota fiscal ....... 25.400,00</t>
  </si>
  <si>
    <t>Agora, sou o adquirente, e portanto fiquei com um crédito na minha apuração de 5.400,00, extingui o débito do meu Fornecedor, e tá tudo bem.</t>
  </si>
  <si>
    <t>Eu vou ter um DÉBITO de 27.000,00 (JÁ EXTINTO pelo meu ADQUIRENTE)</t>
  </si>
  <si>
    <t>Eu vou ter um crédito proveniente das minhas aquisições de 5.400,00 (já disponível pois o débito foi extinto do meu fornecedor)</t>
  </si>
  <si>
    <t>SALDO CREDOR</t>
  </si>
  <si>
    <t>RBT12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</si>
</sst>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mm/yyyy"/>
    <numFmt numFmtId="165" formatCode="#,##0.00_ ;\-#,##0.00\ "/>
    <numFmt numFmtId="166" formatCode="0.00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sz val="8"/>
      <color indexed="8"/>
      <name val="Times New Roman"/>
      <family val="1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6"/>
        <bgColor indexed="62"/>
      </patternFill>
    </fill>
    <fill>
      <patternFill patternType="solid">
        <fgColor rgb="FFCCFFFF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theme="9" tint="0.39997558519241921"/>
        <bgColor indexed="41"/>
      </patternFill>
    </fill>
    <fill>
      <patternFill patternType="solid">
        <fgColor rgb="FFFFFF00"/>
        <bgColor indexed="41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62">
    <xf numFmtId="0" fontId="0" fillId="0" borderId="0" xfId="0"/>
    <xf numFmtId="0" fontId="2" fillId="0" borderId="0" xfId="0" applyFont="1"/>
    <xf numFmtId="43" fontId="0" fillId="0" borderId="0" xfId="1" applyFont="1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0" fillId="0" borderId="6" xfId="1" applyFont="1" applyBorder="1"/>
    <xf numFmtId="43" fontId="0" fillId="0" borderId="7" xfId="1" applyFont="1" applyBorder="1"/>
    <xf numFmtId="43" fontId="0" fillId="0" borderId="8" xfId="1" applyFont="1" applyBorder="1"/>
    <xf numFmtId="43" fontId="0" fillId="0" borderId="3" xfId="1" applyFont="1" applyBorder="1"/>
    <xf numFmtId="0" fontId="3" fillId="0" borderId="4" xfId="0" applyFont="1" applyBorder="1"/>
    <xf numFmtId="43" fontId="0" fillId="0" borderId="5" xfId="1" applyFont="1" applyBorder="1"/>
    <xf numFmtId="164" fontId="0" fillId="0" borderId="4" xfId="0" applyNumberFormat="1" applyBorder="1" applyAlignment="1">
      <alignment horizontal="center"/>
    </xf>
    <xf numFmtId="43" fontId="0" fillId="2" borderId="5" xfId="1" applyFont="1" applyFill="1" applyBorder="1"/>
    <xf numFmtId="164" fontId="4" fillId="0" borderId="4" xfId="0" applyNumberFormat="1" applyFont="1" applyBorder="1" applyAlignment="1">
      <alignment horizontal="center"/>
    </xf>
    <xf numFmtId="43" fontId="4" fillId="2" borderId="5" xfId="1" applyFont="1" applyFill="1" applyBorder="1"/>
    <xf numFmtId="0" fontId="0" fillId="0" borderId="4" xfId="0" applyBorder="1" applyAlignment="1">
      <alignment horizontal="center"/>
    </xf>
    <xf numFmtId="43" fontId="0" fillId="2" borderId="8" xfId="1" applyFont="1" applyFill="1" applyBorder="1"/>
    <xf numFmtId="0" fontId="0" fillId="0" borderId="9" xfId="0" applyBorder="1"/>
    <xf numFmtId="43" fontId="0" fillId="2" borderId="10" xfId="1" applyFont="1" applyFill="1" applyBorder="1"/>
    <xf numFmtId="43" fontId="0" fillId="0" borderId="0" xfId="1" applyFont="1" applyBorder="1"/>
    <xf numFmtId="0" fontId="0" fillId="0" borderId="11" xfId="0" applyBorder="1"/>
    <xf numFmtId="0" fontId="6" fillId="0" borderId="1" xfId="0" applyFont="1" applyBorder="1"/>
    <xf numFmtId="0" fontId="0" fillId="0" borderId="1" xfId="0" applyBorder="1"/>
    <xf numFmtId="0" fontId="6" fillId="3" borderId="12" xfId="0" applyFont="1" applyFill="1" applyBorder="1"/>
    <xf numFmtId="43" fontId="0" fillId="3" borderId="12" xfId="1" applyFont="1" applyFill="1" applyBorder="1"/>
    <xf numFmtId="0" fontId="0" fillId="3" borderId="12" xfId="0" applyFill="1" applyBorder="1"/>
    <xf numFmtId="43" fontId="0" fillId="2" borderId="12" xfId="1" applyFont="1" applyFill="1" applyBorder="1"/>
    <xf numFmtId="0" fontId="0" fillId="0" borderId="12" xfId="0" applyBorder="1"/>
    <xf numFmtId="43" fontId="0" fillId="0" borderId="12" xfId="0" applyNumberFormat="1" applyBorder="1"/>
    <xf numFmtId="43" fontId="0" fillId="0" borderId="5" xfId="0" applyNumberFormat="1" applyBorder="1"/>
    <xf numFmtId="43" fontId="0" fillId="0" borderId="8" xfId="0" applyNumberFormat="1" applyBorder="1"/>
    <xf numFmtId="0" fontId="5" fillId="0" borderId="0" xfId="0" applyFont="1"/>
    <xf numFmtId="0" fontId="7" fillId="4" borderId="14" xfId="0" applyFont="1" applyFill="1" applyBorder="1"/>
    <xf numFmtId="0" fontId="7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7" fillId="0" borderId="14" xfId="0" applyFont="1" applyBorder="1"/>
    <xf numFmtId="39" fontId="7" fillId="5" borderId="14" xfId="0" applyNumberFormat="1" applyFont="1" applyFill="1" applyBorder="1" applyProtection="1">
      <protection locked="0"/>
    </xf>
    <xf numFmtId="39" fontId="7" fillId="6" borderId="14" xfId="0" applyNumberFormat="1" applyFont="1" applyFill="1" applyBorder="1" applyProtection="1">
      <protection locked="0"/>
    </xf>
    <xf numFmtId="39" fontId="8" fillId="0" borderId="14" xfId="0" applyNumberFormat="1" applyFont="1" applyBorder="1"/>
    <xf numFmtId="39" fontId="8" fillId="0" borderId="16" xfId="0" applyNumberFormat="1" applyFont="1" applyBorder="1"/>
    <xf numFmtId="39" fontId="7" fillId="6" borderId="17" xfId="0" applyNumberFormat="1" applyFont="1" applyFill="1" applyBorder="1" applyProtection="1">
      <protection locked="0"/>
    </xf>
    <xf numFmtId="39" fontId="8" fillId="0" borderId="12" xfId="0" applyNumberFormat="1" applyFont="1" applyBorder="1"/>
    <xf numFmtId="0" fontId="7" fillId="6" borderId="14" xfId="0" applyFont="1" applyFill="1" applyBorder="1" applyProtection="1">
      <protection locked="0"/>
    </xf>
    <xf numFmtId="39" fontId="8" fillId="0" borderId="18" xfId="0" applyNumberFormat="1" applyFont="1" applyBorder="1"/>
    <xf numFmtId="0" fontId="8" fillId="0" borderId="14" xfId="0" applyFont="1" applyBorder="1"/>
    <xf numFmtId="39" fontId="8" fillId="4" borderId="14" xfId="0" applyNumberFormat="1" applyFont="1" applyFill="1" applyBorder="1"/>
    <xf numFmtId="39" fontId="7" fillId="4" borderId="14" xfId="0" applyNumberFormat="1" applyFont="1" applyFill="1" applyBorder="1"/>
    <xf numFmtId="0" fontId="7" fillId="7" borderId="0" xfId="0" applyFont="1" applyFill="1" applyProtection="1">
      <protection locked="0"/>
    </xf>
    <xf numFmtId="39" fontId="7" fillId="8" borderId="14" xfId="0" applyNumberFormat="1" applyFont="1" applyFill="1" applyBorder="1" applyProtection="1">
      <protection locked="0"/>
    </xf>
    <xf numFmtId="0" fontId="7" fillId="0" borderId="20" xfId="0" applyFont="1" applyBorder="1"/>
    <xf numFmtId="0" fontId="7" fillId="4" borderId="21" xfId="0" applyFont="1" applyFill="1" applyBorder="1"/>
    <xf numFmtId="0" fontId="7" fillId="0" borderId="22" xfId="0" applyFont="1" applyBorder="1"/>
    <xf numFmtId="39" fontId="7" fillId="0" borderId="22" xfId="0" applyNumberFormat="1" applyFont="1" applyBorder="1"/>
    <xf numFmtId="39" fontId="7" fillId="0" borderId="23" xfId="0" applyNumberFormat="1" applyFont="1" applyBorder="1"/>
    <xf numFmtId="39" fontId="8" fillId="0" borderId="23" xfId="0" applyNumberFormat="1" applyFont="1" applyBorder="1"/>
    <xf numFmtId="0" fontId="8" fillId="0" borderId="21" xfId="0" applyFont="1" applyBorder="1"/>
    <xf numFmtId="0" fontId="7" fillId="3" borderId="0" xfId="0" applyFont="1" applyFill="1"/>
    <xf numFmtId="0" fontId="8" fillId="0" borderId="0" xfId="0" applyFont="1"/>
    <xf numFmtId="0" fontId="8" fillId="4" borderId="13" xfId="0" applyFont="1" applyFill="1" applyBorder="1"/>
    <xf numFmtId="39" fontId="7" fillId="4" borderId="16" xfId="0" applyNumberFormat="1" applyFont="1" applyFill="1" applyBorder="1"/>
    <xf numFmtId="0" fontId="8" fillId="0" borderId="24" xfId="0" applyFont="1" applyBorder="1"/>
    <xf numFmtId="39" fontId="7" fillId="6" borderId="25" xfId="0" applyNumberFormat="1" applyFont="1" applyFill="1" applyBorder="1" applyProtection="1">
      <protection locked="0"/>
    </xf>
    <xf numFmtId="0" fontId="7" fillId="0" borderId="26" xfId="0" applyFont="1" applyBorder="1" applyAlignment="1">
      <alignment vertical="center" textRotation="90"/>
    </xf>
    <xf numFmtId="39" fontId="7" fillId="6" borderId="5" xfId="0" applyNumberFormat="1" applyFont="1" applyFill="1" applyBorder="1" applyProtection="1">
      <protection locked="0"/>
    </xf>
    <xf numFmtId="0" fontId="7" fillId="0" borderId="0" xfId="0" applyFont="1"/>
    <xf numFmtId="0" fontId="8" fillId="9" borderId="27" xfId="0" applyFont="1" applyFill="1" applyBorder="1"/>
    <xf numFmtId="39" fontId="7" fillId="10" borderId="28" xfId="0" applyNumberFormat="1" applyFont="1" applyFill="1" applyBorder="1" applyProtection="1">
      <protection locked="0"/>
    </xf>
    <xf numFmtId="0" fontId="8" fillId="0" borderId="27" xfId="0" applyFont="1" applyBorder="1"/>
    <xf numFmtId="39" fontId="7" fillId="6" borderId="28" xfId="0" applyNumberFormat="1" applyFont="1" applyFill="1" applyBorder="1" applyProtection="1">
      <protection locked="0"/>
    </xf>
    <xf numFmtId="0" fontId="7" fillId="0" borderId="5" xfId="0" applyFont="1" applyBorder="1"/>
    <xf numFmtId="165" fontId="7" fillId="0" borderId="28" xfId="0" applyNumberFormat="1" applyFont="1" applyBorder="1" applyAlignment="1">
      <alignment horizontal="center" vertical="center"/>
    </xf>
    <xf numFmtId="39" fontId="10" fillId="0" borderId="0" xfId="0" applyNumberFormat="1" applyFont="1"/>
    <xf numFmtId="39" fontId="8" fillId="0" borderId="0" xfId="0" applyNumberFormat="1" applyFont="1"/>
    <xf numFmtId="39" fontId="8" fillId="0" borderId="30" xfId="0" applyNumberFormat="1" applyFont="1" applyBorder="1"/>
    <xf numFmtId="39" fontId="8" fillId="0" borderId="0" xfId="0" applyNumberFormat="1" applyFont="1" applyAlignment="1">
      <alignment horizontal="center"/>
    </xf>
    <xf numFmtId="10" fontId="8" fillId="0" borderId="0" xfId="2" applyNumberFormat="1" applyFont="1"/>
    <xf numFmtId="0" fontId="7" fillId="4" borderId="22" xfId="0" applyFont="1" applyFill="1" applyBorder="1"/>
    <xf numFmtId="39" fontId="7" fillId="4" borderId="31" xfId="0" applyNumberFormat="1" applyFont="1" applyFill="1" applyBorder="1"/>
    <xf numFmtId="39" fontId="7" fillId="0" borderId="0" xfId="0" applyNumberFormat="1" applyFont="1"/>
    <xf numFmtId="0" fontId="8" fillId="0" borderId="33" xfId="0" applyFont="1" applyBorder="1"/>
    <xf numFmtId="39" fontId="8" fillId="0" borderId="34" xfId="0" applyNumberFormat="1" applyFont="1" applyBorder="1"/>
    <xf numFmtId="9" fontId="0" fillId="2" borderId="5" xfId="1" applyNumberFormat="1" applyFont="1" applyFill="1" applyBorder="1"/>
    <xf numFmtId="0" fontId="0" fillId="0" borderId="10" xfId="0" applyBorder="1"/>
    <xf numFmtId="10" fontId="0" fillId="2" borderId="10" xfId="2" applyNumberFormat="1" applyFont="1" applyFill="1" applyBorder="1"/>
    <xf numFmtId="43" fontId="0" fillId="0" borderId="0" xfId="0" applyNumberFormat="1"/>
    <xf numFmtId="10" fontId="0" fillId="0" borderId="0" xfId="2" applyNumberFormat="1" applyFont="1"/>
    <xf numFmtId="0" fontId="3" fillId="0" borderId="0" xfId="0" applyFont="1"/>
    <xf numFmtId="0" fontId="3" fillId="11" borderId="0" xfId="0" applyFont="1" applyFill="1"/>
    <xf numFmtId="0" fontId="3" fillId="11" borderId="5" xfId="0" applyFont="1" applyFill="1" applyBorder="1"/>
    <xf numFmtId="10" fontId="0" fillId="2" borderId="10" xfId="1" applyNumberFormat="1" applyFont="1" applyFill="1" applyBorder="1"/>
    <xf numFmtId="9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0" fontId="0" fillId="0" borderId="35" xfId="0" applyNumberFormat="1" applyBorder="1"/>
    <xf numFmtId="0" fontId="2" fillId="0" borderId="5" xfId="0" applyFont="1" applyBorder="1"/>
    <xf numFmtId="43" fontId="2" fillId="0" borderId="8" xfId="1" applyFont="1" applyBorder="1"/>
    <xf numFmtId="0" fontId="16" fillId="0" borderId="0" xfId="0" applyFont="1"/>
    <xf numFmtId="0" fontId="12" fillId="12" borderId="0" xfId="0" applyFont="1" applyFill="1"/>
    <xf numFmtId="43" fontId="13" fillId="12" borderId="0" xfId="1" applyFont="1" applyFill="1"/>
    <xf numFmtId="0" fontId="13" fillId="12" borderId="0" xfId="0" applyFont="1" applyFill="1"/>
    <xf numFmtId="0" fontId="2" fillId="0" borderId="9" xfId="0" applyFont="1" applyBorder="1"/>
    <xf numFmtId="43" fontId="2" fillId="0" borderId="10" xfId="0" applyNumberFormat="1" applyFont="1" applyBorder="1"/>
    <xf numFmtId="0" fontId="2" fillId="0" borderId="3" xfId="0" applyFont="1" applyBorder="1"/>
    <xf numFmtId="0" fontId="2" fillId="0" borderId="8" xfId="0" applyFont="1" applyBorder="1"/>
    <xf numFmtId="43" fontId="2" fillId="13" borderId="6" xfId="0" applyNumberFormat="1" applyFont="1" applyFill="1" applyBorder="1"/>
    <xf numFmtId="0" fontId="0" fillId="14" borderId="0" xfId="0" applyFill="1"/>
    <xf numFmtId="43" fontId="0" fillId="15" borderId="5" xfId="1" applyFont="1" applyFill="1" applyBorder="1"/>
    <xf numFmtId="43" fontId="17" fillId="0" borderId="0" xfId="1" applyFont="1" applyBorder="1"/>
    <xf numFmtId="0" fontId="0" fillId="12" borderId="4" xfId="0" applyFill="1" applyBorder="1" applyAlignment="1">
      <alignment horizontal="center"/>
    </xf>
    <xf numFmtId="43" fontId="0" fillId="12" borderId="5" xfId="1" applyFont="1" applyFill="1" applyBorder="1"/>
    <xf numFmtId="0" fontId="6" fillId="0" borderId="4" xfId="0" applyFont="1" applyBorder="1"/>
    <xf numFmtId="43" fontId="2" fillId="0" borderId="5" xfId="1" applyFont="1" applyBorder="1"/>
    <xf numFmtId="43" fontId="2" fillId="0" borderId="3" xfId="1" applyFont="1" applyBorder="1"/>
    <xf numFmtId="0" fontId="2" fillId="0" borderId="6" xfId="0" applyFont="1" applyBorder="1"/>
    <xf numFmtId="0" fontId="6" fillId="14" borderId="4" xfId="0" applyFont="1" applyFill="1" applyBorder="1"/>
    <xf numFmtId="43" fontId="0" fillId="14" borderId="5" xfId="1" applyFont="1" applyFill="1" applyBorder="1"/>
    <xf numFmtId="0" fontId="0" fillId="14" borderId="4" xfId="0" applyFill="1" applyBorder="1"/>
    <xf numFmtId="0" fontId="2" fillId="14" borderId="6" xfId="0" applyFont="1" applyFill="1" applyBorder="1"/>
    <xf numFmtId="0" fontId="0" fillId="14" borderId="8" xfId="0" applyFill="1" applyBorder="1"/>
    <xf numFmtId="0" fontId="6" fillId="14" borderId="1" xfId="0" applyFont="1" applyFill="1" applyBorder="1"/>
    <xf numFmtId="43" fontId="6" fillId="14" borderId="3" xfId="1" applyFont="1" applyFill="1" applyBorder="1"/>
    <xf numFmtId="9" fontId="2" fillId="0" borderId="8" xfId="1" applyNumberFormat="1" applyFont="1" applyBorder="1"/>
    <xf numFmtId="0" fontId="3" fillId="0" borderId="1" xfId="0" applyFont="1" applyBorder="1"/>
    <xf numFmtId="9" fontId="3" fillId="0" borderId="3" xfId="1" applyNumberFormat="1" applyFont="1" applyBorder="1"/>
    <xf numFmtId="10" fontId="3" fillId="0" borderId="5" xfId="1" applyNumberFormat="1" applyFont="1" applyBorder="1"/>
    <xf numFmtId="9" fontId="3" fillId="0" borderId="5" xfId="1" applyNumberFormat="1" applyFont="1" applyBorder="1"/>
    <xf numFmtId="0" fontId="3" fillId="0" borderId="6" xfId="0" applyFont="1" applyBorder="1"/>
    <xf numFmtId="0" fontId="2" fillId="14" borderId="35" xfId="0" applyFont="1" applyFill="1" applyBorder="1" applyAlignment="1">
      <alignment horizontal="center"/>
    </xf>
    <xf numFmtId="0" fontId="19" fillId="0" borderId="0" xfId="3" applyFont="1"/>
    <xf numFmtId="10" fontId="3" fillId="11" borderId="5" xfId="2" applyNumberFormat="1" applyFont="1" applyFill="1" applyBorder="1"/>
    <xf numFmtId="10" fontId="3" fillId="11" borderId="5" xfId="0" applyNumberFormat="1" applyFont="1" applyFill="1" applyBorder="1"/>
    <xf numFmtId="9" fontId="0" fillId="0" borderId="0" xfId="0" applyNumberFormat="1"/>
    <xf numFmtId="10" fontId="0" fillId="0" borderId="0" xfId="0" applyNumberFormat="1"/>
    <xf numFmtId="10" fontId="2" fillId="0" borderId="0" xfId="2" applyNumberFormat="1" applyFont="1"/>
    <xf numFmtId="166" fontId="20" fillId="0" borderId="0" xfId="2" applyNumberFormat="1" applyFont="1" applyBorder="1"/>
    <xf numFmtId="10" fontId="0" fillId="0" borderId="5" xfId="2" applyNumberFormat="1" applyFont="1" applyBorder="1"/>
    <xf numFmtId="166" fontId="0" fillId="0" borderId="0" xfId="0" applyNumberFormat="1"/>
    <xf numFmtId="43" fontId="2" fillId="0" borderId="0" xfId="1" applyFont="1"/>
    <xf numFmtId="43" fontId="2" fillId="0" borderId="0" xfId="0" applyNumberFormat="1" applyFont="1"/>
    <xf numFmtId="0" fontId="17" fillId="0" borderId="0" xfId="0" applyFont="1"/>
    <xf numFmtId="0" fontId="2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43" fontId="2" fillId="0" borderId="8" xfId="0" applyNumberFormat="1" applyFont="1" applyBorder="1"/>
    <xf numFmtId="0" fontId="20" fillId="0" borderId="0" xfId="0" applyFont="1"/>
    <xf numFmtId="0" fontId="0" fillId="0" borderId="0" xfId="0" applyAlignment="1">
      <alignment horizontal="center"/>
    </xf>
    <xf numFmtId="0" fontId="5" fillId="0" borderId="7" xfId="0" applyFont="1" applyBorder="1" applyAlignment="1">
      <alignment horizontal="center"/>
    </xf>
    <xf numFmtId="0" fontId="15" fillId="12" borderId="7" xfId="0" applyFont="1" applyFill="1" applyBorder="1" applyAlignment="1">
      <alignment horizontal="center"/>
    </xf>
    <xf numFmtId="0" fontId="14" fillId="12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13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19" xfId="0" applyFont="1" applyBorder="1" applyAlignment="1">
      <alignment horizontal="center" vertical="center" textRotation="90"/>
    </xf>
    <xf numFmtId="0" fontId="7" fillId="0" borderId="14" xfId="0" applyFont="1" applyBorder="1" applyAlignment="1">
      <alignment horizontal="center" vertical="center" textRotation="90"/>
    </xf>
    <xf numFmtId="0" fontId="9" fillId="0" borderId="12" xfId="0" applyFont="1" applyBorder="1" applyAlignment="1">
      <alignment horizontal="center" vertical="center" textRotation="90"/>
    </xf>
    <xf numFmtId="0" fontId="7" fillId="0" borderId="29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7" fillId="0" borderId="32" xfId="0" applyFont="1" applyBorder="1" applyAlignment="1">
      <alignment horizontal="center" vertical="center" textRotation="90"/>
    </xf>
  </cellXfs>
  <cellStyles count="4">
    <cellStyle name="Hiperlink" xfId="3" builtinId="8"/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35718</xdr:colOff>
      <xdr:row>12</xdr:row>
      <xdr:rowOff>5953</xdr:rowOff>
    </xdr:from>
    <xdr:to>
      <xdr:col>5</xdr:col>
      <xdr:colOff>494109</xdr:colOff>
      <xdr:row>13</xdr:row>
      <xdr:rowOff>89297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FCE6B639-7630-2853-FB9A-F6575AFD416A}"/>
            </a:ext>
          </a:extLst>
        </xdr:cNvPr>
        <xdr:cNvCxnSpPr/>
      </xdr:nvCxnSpPr>
      <xdr:spPr>
        <a:xfrm flipV="1">
          <a:off x="2256234" y="2393156"/>
          <a:ext cx="571500" cy="2857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77391</xdr:colOff>
      <xdr:row>11</xdr:row>
      <xdr:rowOff>184547</xdr:rowOff>
    </xdr:from>
    <xdr:to>
      <xdr:col>6</xdr:col>
      <xdr:colOff>0</xdr:colOff>
      <xdr:row>13</xdr:row>
      <xdr:rowOff>83344</xdr:rowOff>
    </xdr:to>
    <xdr:cxnSp macro="">
      <xdr:nvCxnSpPr>
        <xdr:cNvPr id="4" name="Conector reto 3">
          <a:extLst>
            <a:ext uri="{FF2B5EF4-FFF2-40B4-BE49-F238E27FC236}">
              <a16:creationId xmlns:a16="http://schemas.microsoft.com/office/drawing/2014/main" id="{FA0E7F09-AEB6-47B0-8930-497854FF65FD}"/>
            </a:ext>
          </a:extLst>
        </xdr:cNvPr>
        <xdr:cNvCxnSpPr/>
      </xdr:nvCxnSpPr>
      <xdr:spPr>
        <a:xfrm flipH="1" flipV="1">
          <a:off x="2411016" y="2369344"/>
          <a:ext cx="529828" cy="3036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285750</xdr:colOff>
      <xdr:row>20</xdr:row>
      <xdr:rowOff>172641</xdr:rowOff>
    </xdr:from>
    <xdr:to>
      <xdr:col>7</xdr:col>
      <xdr:colOff>426983</xdr:colOff>
      <xdr:row>24</xdr:row>
      <xdr:rowOff>177362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6617899C-E4F0-0F6A-A7E3-C3C3C878E3A4}"/>
            </a:ext>
          </a:extLst>
        </xdr:cNvPr>
        <xdr:cNvCxnSpPr/>
      </xdr:nvCxnSpPr>
      <xdr:spPr>
        <a:xfrm>
          <a:off x="3951233" y="4160003"/>
          <a:ext cx="141233" cy="78642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375047</xdr:colOff>
      <xdr:row>20</xdr:row>
      <xdr:rowOff>160735</xdr:rowOff>
    </xdr:from>
    <xdr:to>
      <xdr:col>9</xdr:col>
      <xdr:colOff>486104</xdr:colOff>
      <xdr:row>24</xdr:row>
      <xdr:rowOff>151086</xdr:rowOff>
    </xdr:to>
    <xdr:cxnSp macro="">
      <xdr:nvCxnSpPr>
        <xdr:cNvPr id="8" name="Conector de Seta Reta 7">
          <a:extLst>
            <a:ext uri="{FF2B5EF4-FFF2-40B4-BE49-F238E27FC236}">
              <a16:creationId xmlns:a16="http://schemas.microsoft.com/office/drawing/2014/main" id="{DBF2A956-F2CB-45C5-A8C0-A7F34C502896}"/>
            </a:ext>
          </a:extLst>
        </xdr:cNvPr>
        <xdr:cNvCxnSpPr/>
      </xdr:nvCxnSpPr>
      <xdr:spPr>
        <a:xfrm>
          <a:off x="5472564" y="4148097"/>
          <a:ext cx="111057" cy="77205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420414</xdr:colOff>
      <xdr:row>18</xdr:row>
      <xdr:rowOff>164225</xdr:rowOff>
    </xdr:from>
    <xdr:to>
      <xdr:col>8</xdr:col>
      <xdr:colOff>164224</xdr:colOff>
      <xdr:row>31</xdr:row>
      <xdr:rowOff>111672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064764A0-2C82-48EA-B12B-30ABE08E275B}"/>
            </a:ext>
          </a:extLst>
        </xdr:cNvPr>
        <xdr:cNvCxnSpPr/>
      </xdr:nvCxnSpPr>
      <xdr:spPr>
        <a:xfrm>
          <a:off x="4085897" y="3764018"/>
          <a:ext cx="459827" cy="25356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6569</xdr:colOff>
      <xdr:row>18</xdr:row>
      <xdr:rowOff>144517</xdr:rowOff>
    </xdr:from>
    <xdr:to>
      <xdr:col>9</xdr:col>
      <xdr:colOff>105104</xdr:colOff>
      <xdr:row>30</xdr:row>
      <xdr:rowOff>170793</xdr:rowOff>
    </xdr:to>
    <xdr:cxnSp macro="">
      <xdr:nvCxnSpPr>
        <xdr:cNvPr id="11" name="Conector de Seta Reta 10">
          <a:extLst>
            <a:ext uri="{FF2B5EF4-FFF2-40B4-BE49-F238E27FC236}">
              <a16:creationId xmlns:a16="http://schemas.microsoft.com/office/drawing/2014/main" id="{DCB7361D-CE2B-41A6-AD94-3A676EC4D2DF}"/>
            </a:ext>
          </a:extLst>
        </xdr:cNvPr>
        <xdr:cNvCxnSpPr/>
      </xdr:nvCxnSpPr>
      <xdr:spPr>
        <a:xfrm flipH="1">
          <a:off x="5104086" y="3744310"/>
          <a:ext cx="98535" cy="242394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262759</xdr:colOff>
      <xdr:row>31</xdr:row>
      <xdr:rowOff>32845</xdr:rowOff>
    </xdr:from>
    <xdr:to>
      <xdr:col>9</xdr:col>
      <xdr:colOff>847397</xdr:colOff>
      <xdr:row>35</xdr:row>
      <xdr:rowOff>111673</xdr:rowOff>
    </xdr:to>
    <xdr:cxnSp macro="">
      <xdr:nvCxnSpPr>
        <xdr:cNvPr id="13" name="Conector de Seta Reta 12">
          <a:extLst>
            <a:ext uri="{FF2B5EF4-FFF2-40B4-BE49-F238E27FC236}">
              <a16:creationId xmlns:a16="http://schemas.microsoft.com/office/drawing/2014/main" id="{73F47155-C99C-4B90-94C3-A2BF24685111}"/>
            </a:ext>
          </a:extLst>
        </xdr:cNvPr>
        <xdr:cNvCxnSpPr/>
      </xdr:nvCxnSpPr>
      <xdr:spPr>
        <a:xfrm>
          <a:off x="1464880" y="6220811"/>
          <a:ext cx="4480034" cy="85396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899948</xdr:colOff>
      <xdr:row>38</xdr:row>
      <xdr:rowOff>151086</xdr:rowOff>
    </xdr:from>
    <xdr:to>
      <xdr:col>6</xdr:col>
      <xdr:colOff>689742</xdr:colOff>
      <xdr:row>39</xdr:row>
      <xdr:rowOff>65690</xdr:rowOff>
    </xdr:to>
    <xdr:cxnSp macro="">
      <xdr:nvCxnSpPr>
        <xdr:cNvPr id="17" name="Conector de Seta Reta 16">
          <a:extLst>
            <a:ext uri="{FF2B5EF4-FFF2-40B4-BE49-F238E27FC236}">
              <a16:creationId xmlns:a16="http://schemas.microsoft.com/office/drawing/2014/main" id="{41741323-6772-463B-ACC9-9329A1C54CC8}"/>
            </a:ext>
          </a:extLst>
        </xdr:cNvPr>
        <xdr:cNvCxnSpPr/>
      </xdr:nvCxnSpPr>
      <xdr:spPr>
        <a:xfrm>
          <a:off x="2102069" y="7705396"/>
          <a:ext cx="1556845" cy="11167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473528</xdr:colOff>
      <xdr:row>19</xdr:row>
      <xdr:rowOff>174172</xdr:rowOff>
    </xdr:from>
    <xdr:to>
      <xdr:col>9</xdr:col>
      <xdr:colOff>272143</xdr:colOff>
      <xdr:row>22</xdr:row>
      <xdr:rowOff>54428</xdr:rowOff>
    </xdr:to>
    <xdr:cxnSp macro="">
      <xdr:nvCxnSpPr>
        <xdr:cNvPr id="11" name="Conector de Seta Reta 10">
          <a:extLst>
            <a:ext uri="{FF2B5EF4-FFF2-40B4-BE49-F238E27FC236}">
              <a16:creationId xmlns:a16="http://schemas.microsoft.com/office/drawing/2014/main" id="{573F8DD7-9251-38FF-A440-E960EFAFD91A}"/>
            </a:ext>
          </a:extLst>
        </xdr:cNvPr>
        <xdr:cNvCxnSpPr/>
      </xdr:nvCxnSpPr>
      <xdr:spPr>
        <a:xfrm>
          <a:off x="4142014" y="4011386"/>
          <a:ext cx="1224643" cy="47352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283029</xdr:colOff>
      <xdr:row>19</xdr:row>
      <xdr:rowOff>168729</xdr:rowOff>
    </xdr:from>
    <xdr:to>
      <xdr:col>9</xdr:col>
      <xdr:colOff>478973</xdr:colOff>
      <xdr:row>22</xdr:row>
      <xdr:rowOff>16328</xdr:rowOff>
    </xdr:to>
    <xdr:cxnSp macro="">
      <xdr:nvCxnSpPr>
        <xdr:cNvPr id="12" name="Conector de Seta Reta 11">
          <a:extLst>
            <a:ext uri="{FF2B5EF4-FFF2-40B4-BE49-F238E27FC236}">
              <a16:creationId xmlns:a16="http://schemas.microsoft.com/office/drawing/2014/main" id="{EB93F8AD-EAE3-433F-A809-BEE1E9E78630}"/>
            </a:ext>
          </a:extLst>
        </xdr:cNvPr>
        <xdr:cNvCxnSpPr/>
      </xdr:nvCxnSpPr>
      <xdr:spPr>
        <a:xfrm flipH="1">
          <a:off x="5377543" y="4005943"/>
          <a:ext cx="195944" cy="44087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21771</xdr:colOff>
      <xdr:row>22</xdr:row>
      <xdr:rowOff>185057</xdr:rowOff>
    </xdr:from>
    <xdr:to>
      <xdr:col>9</xdr:col>
      <xdr:colOff>223157</xdr:colOff>
      <xdr:row>25</xdr:row>
      <xdr:rowOff>87086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6A91E816-5F5D-4FAA-9B28-F6CDF963E64A}"/>
            </a:ext>
          </a:extLst>
        </xdr:cNvPr>
        <xdr:cNvCxnSpPr/>
      </xdr:nvCxnSpPr>
      <xdr:spPr>
        <a:xfrm flipH="1">
          <a:off x="4403271" y="4615543"/>
          <a:ext cx="914400" cy="50618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500743</xdr:colOff>
      <xdr:row>22</xdr:row>
      <xdr:rowOff>179614</xdr:rowOff>
    </xdr:from>
    <xdr:to>
      <xdr:col>9</xdr:col>
      <xdr:colOff>729343</xdr:colOff>
      <xdr:row>24</xdr:row>
      <xdr:rowOff>195943</xdr:rowOff>
    </xdr:to>
    <xdr:cxnSp macro="">
      <xdr:nvCxnSpPr>
        <xdr:cNvPr id="17" name="Conector de Seta Reta 16">
          <a:extLst>
            <a:ext uri="{FF2B5EF4-FFF2-40B4-BE49-F238E27FC236}">
              <a16:creationId xmlns:a16="http://schemas.microsoft.com/office/drawing/2014/main" id="{E2DFCB9B-0A0F-4ECB-A38C-CCD77F125361}"/>
            </a:ext>
          </a:extLst>
        </xdr:cNvPr>
        <xdr:cNvCxnSpPr/>
      </xdr:nvCxnSpPr>
      <xdr:spPr>
        <a:xfrm>
          <a:off x="5595257" y="4610100"/>
          <a:ext cx="228600" cy="419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685800</xdr:colOff>
      <xdr:row>33</xdr:row>
      <xdr:rowOff>152400</xdr:rowOff>
    </xdr:from>
    <xdr:to>
      <xdr:col>11</xdr:col>
      <xdr:colOff>359229</xdr:colOff>
      <xdr:row>37</xdr:row>
      <xdr:rowOff>65315</xdr:rowOff>
    </xdr:to>
    <xdr:cxnSp macro="">
      <xdr:nvCxnSpPr>
        <xdr:cNvPr id="20" name="Conector de Seta Reta 19">
          <a:extLst>
            <a:ext uri="{FF2B5EF4-FFF2-40B4-BE49-F238E27FC236}">
              <a16:creationId xmlns:a16="http://schemas.microsoft.com/office/drawing/2014/main" id="{703578D1-5BD6-4930-B687-46DD2F68A7E9}"/>
            </a:ext>
          </a:extLst>
        </xdr:cNvPr>
        <xdr:cNvCxnSpPr/>
      </xdr:nvCxnSpPr>
      <xdr:spPr>
        <a:xfrm flipH="1">
          <a:off x="4354286" y="6814457"/>
          <a:ext cx="2699657" cy="70757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342900</xdr:colOff>
      <xdr:row>47</xdr:row>
      <xdr:rowOff>114300</xdr:rowOff>
    </xdr:from>
    <xdr:to>
      <xdr:col>2</xdr:col>
      <xdr:colOff>462643</xdr:colOff>
      <xdr:row>50</xdr:row>
      <xdr:rowOff>146958</xdr:rowOff>
    </xdr:to>
    <xdr:cxnSp macro="">
      <xdr:nvCxnSpPr>
        <xdr:cNvPr id="23" name="Conector de Seta Reta 22">
          <a:extLst>
            <a:ext uri="{FF2B5EF4-FFF2-40B4-BE49-F238E27FC236}">
              <a16:creationId xmlns:a16="http://schemas.microsoft.com/office/drawing/2014/main" id="{E308EBD4-E333-4B2A-8793-B3D7881DBD19}"/>
            </a:ext>
          </a:extLst>
        </xdr:cNvPr>
        <xdr:cNvCxnSpPr/>
      </xdr:nvCxnSpPr>
      <xdr:spPr>
        <a:xfrm>
          <a:off x="1545771" y="9552214"/>
          <a:ext cx="119743" cy="63681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dados.gov.br/dados/conjuntos-dados/cadastro-nacional-da-pessoa-juridica---cnpj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A8E17-FF0E-40B4-96A0-E4B03CF49CFA}">
  <dimension ref="B1:L55"/>
  <sheetViews>
    <sheetView showGridLines="0" zoomScale="145" zoomScaleNormal="145" workbookViewId="0">
      <selection activeCell="B1" sqref="B1:L1"/>
    </sheetView>
  </sheetViews>
  <sheetFormatPr defaultRowHeight="14.4" x14ac:dyDescent="0.3"/>
  <cols>
    <col min="1" max="1" width="1.88671875" customWidth="1"/>
    <col min="2" max="2" width="16.109375" customWidth="1"/>
    <col min="3" max="3" width="15.33203125" style="2" customWidth="1"/>
    <col min="4" max="4" width="0.6640625" customWidth="1"/>
    <col min="5" max="5" width="1" customWidth="1"/>
    <col min="6" max="6" width="9.5546875" bestFit="1" customWidth="1"/>
    <col min="7" max="7" width="10.44140625" customWidth="1"/>
    <col min="8" max="9" width="10.6640625" bestFit="1" customWidth="1"/>
    <col min="10" max="10" width="13" customWidth="1"/>
    <col min="11" max="11" width="11" customWidth="1"/>
    <col min="12" max="12" width="11.109375" bestFit="1" customWidth="1"/>
  </cols>
  <sheetData>
    <row r="1" spans="2:12" ht="16.95" customHeight="1" thickBot="1" x14ac:dyDescent="0.35">
      <c r="B1" s="150" t="s">
        <v>18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</row>
    <row r="2" spans="2:12" ht="15" thickBot="1" x14ac:dyDescent="0.35">
      <c r="B2" s="3" t="s">
        <v>2</v>
      </c>
      <c r="C2" s="14"/>
      <c r="D2" s="4"/>
      <c r="E2" s="4"/>
      <c r="F2" s="4"/>
      <c r="G2" s="4"/>
      <c r="H2" s="4"/>
      <c r="I2" s="4"/>
      <c r="J2" s="4"/>
      <c r="K2" s="4"/>
      <c r="L2" s="5"/>
    </row>
    <row r="3" spans="2:12" x14ac:dyDescent="0.3">
      <c r="B3" s="15" t="s">
        <v>0</v>
      </c>
      <c r="C3" s="16"/>
      <c r="F3" s="3" t="s">
        <v>16</v>
      </c>
      <c r="G3" s="4"/>
      <c r="H3" s="4"/>
      <c r="I3" s="4"/>
      <c r="J3" s="4"/>
      <c r="K3" s="4"/>
      <c r="L3" s="5"/>
    </row>
    <row r="4" spans="2:12" x14ac:dyDescent="0.3">
      <c r="B4" s="17">
        <v>45627</v>
      </c>
      <c r="C4" s="18">
        <v>182404.16</v>
      </c>
      <c r="F4" s="6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s="7" t="s">
        <v>15</v>
      </c>
    </row>
    <row r="5" spans="2:12" ht="15" thickBot="1" x14ac:dyDescent="0.35">
      <c r="B5" s="19" t="s">
        <v>7</v>
      </c>
      <c r="C5" s="20">
        <v>122114.28</v>
      </c>
      <c r="F5" s="11">
        <v>333.52</v>
      </c>
      <c r="G5" s="12">
        <v>291.83</v>
      </c>
      <c r="H5" s="12">
        <v>1137.3</v>
      </c>
      <c r="I5" s="12">
        <v>246.8</v>
      </c>
      <c r="J5" s="12">
        <v>3618.68</v>
      </c>
      <c r="K5" s="12">
        <v>2709.84</v>
      </c>
      <c r="L5" s="13">
        <f>SUM(F5:K5)</f>
        <v>8337.9699999999993</v>
      </c>
    </row>
    <row r="6" spans="2:12" x14ac:dyDescent="0.3">
      <c r="B6" s="19" t="s">
        <v>8</v>
      </c>
      <c r="C6" s="20">
        <v>60289.88</v>
      </c>
      <c r="F6" s="3" t="s">
        <v>17</v>
      </c>
      <c r="G6" s="4"/>
      <c r="H6" s="4"/>
      <c r="I6" s="4"/>
      <c r="J6" s="4"/>
      <c r="K6" s="4"/>
      <c r="L6" s="5"/>
    </row>
    <row r="7" spans="2:12" x14ac:dyDescent="0.3">
      <c r="B7" s="15" t="s">
        <v>3</v>
      </c>
      <c r="C7" s="16"/>
      <c r="F7" s="6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s="7" t="s">
        <v>15</v>
      </c>
    </row>
    <row r="8" spans="2:12" ht="15" thickBot="1" x14ac:dyDescent="0.35">
      <c r="B8" s="21">
        <v>2024</v>
      </c>
      <c r="C8" s="18">
        <v>1642241.49</v>
      </c>
      <c r="F8" s="11">
        <v>675.53</v>
      </c>
      <c r="G8" s="12">
        <v>591.09</v>
      </c>
      <c r="H8" s="12">
        <v>2303.54</v>
      </c>
      <c r="I8" s="12">
        <v>499.89</v>
      </c>
      <c r="J8" s="12">
        <v>7329.46</v>
      </c>
      <c r="K8" s="12">
        <v>0</v>
      </c>
      <c r="L8" s="13">
        <f>SUM(F8:K8)</f>
        <v>11399.51</v>
      </c>
    </row>
    <row r="9" spans="2:12" ht="15" thickBot="1" x14ac:dyDescent="0.35">
      <c r="B9" s="21" t="s">
        <v>4</v>
      </c>
      <c r="C9" s="18">
        <v>3</v>
      </c>
      <c r="L9" s="7"/>
    </row>
    <row r="10" spans="2:12" ht="15" thickBot="1" x14ac:dyDescent="0.35">
      <c r="B10" s="6" t="s">
        <v>5</v>
      </c>
      <c r="C10" s="87">
        <v>0.16</v>
      </c>
      <c r="F10" s="23" t="s">
        <v>22</v>
      </c>
      <c r="G10" s="26"/>
      <c r="H10" s="89">
        <f>(((C8*C10)-C11)/C8)</f>
        <v>0.13829795421865756</v>
      </c>
      <c r="J10" s="90">
        <f>C4*H10</f>
        <v>25226.122168972692</v>
      </c>
      <c r="K10" s="92" t="s">
        <v>80</v>
      </c>
      <c r="L10" s="7"/>
    </row>
    <row r="11" spans="2:12" ht="15" thickBot="1" x14ac:dyDescent="0.35">
      <c r="B11" s="8" t="s">
        <v>6</v>
      </c>
      <c r="C11" s="22">
        <v>35640</v>
      </c>
      <c r="L11" s="7"/>
    </row>
    <row r="12" spans="2:12" ht="15" thickBot="1" x14ac:dyDescent="0.35">
      <c r="B12" s="6"/>
      <c r="C12" s="25"/>
      <c r="G12" s="23" t="s">
        <v>79</v>
      </c>
      <c r="H12" s="26"/>
      <c r="I12" s="88"/>
      <c r="K12" s="93" t="s">
        <v>81</v>
      </c>
      <c r="L12" s="94"/>
    </row>
    <row r="13" spans="2:12" ht="15" thickBot="1" x14ac:dyDescent="0.35">
      <c r="B13" s="23" t="s">
        <v>1</v>
      </c>
      <c r="C13" s="24">
        <f>L5+L8</f>
        <v>19737.48</v>
      </c>
      <c r="F13" s="91">
        <f>C13/C4</f>
        <v>0.1082074005329703</v>
      </c>
      <c r="K13" s="93" t="s">
        <v>82</v>
      </c>
      <c r="L13" s="94"/>
    </row>
    <row r="14" spans="2:12" ht="15" thickBot="1" x14ac:dyDescent="0.35">
      <c r="B14" s="8"/>
      <c r="C14" s="12"/>
      <c r="D14" s="9"/>
      <c r="E14" s="9"/>
      <c r="F14" s="9"/>
      <c r="G14" s="9"/>
      <c r="H14" s="9"/>
      <c r="I14" s="9"/>
      <c r="J14" s="9"/>
      <c r="K14" s="9"/>
      <c r="L14" s="10"/>
    </row>
    <row r="16" spans="2:12" ht="21.6" thickBot="1" x14ac:dyDescent="0.45">
      <c r="B16" s="151" t="s">
        <v>19</v>
      </c>
      <c r="C16" s="151"/>
      <c r="D16" s="151"/>
      <c r="E16" s="151"/>
      <c r="F16" s="151"/>
      <c r="G16" s="151"/>
      <c r="H16" s="151"/>
      <c r="I16" s="151"/>
      <c r="J16" s="151"/>
      <c r="K16" s="151"/>
      <c r="L16" s="151"/>
    </row>
    <row r="17" spans="2:12" ht="15" thickBot="1" x14ac:dyDescent="0.35">
      <c r="B17" s="3" t="s">
        <v>2</v>
      </c>
      <c r="C17" s="14"/>
      <c r="D17" s="4"/>
      <c r="E17" s="4"/>
      <c r="F17" s="4"/>
      <c r="G17" s="4"/>
      <c r="H17" s="4"/>
      <c r="I17" s="4"/>
      <c r="J17" s="4"/>
      <c r="K17" s="4"/>
      <c r="L17" s="5"/>
    </row>
    <row r="18" spans="2:12" x14ac:dyDescent="0.3">
      <c r="B18" s="15" t="s">
        <v>0</v>
      </c>
      <c r="C18" s="16"/>
      <c r="F18" s="3" t="s">
        <v>16</v>
      </c>
      <c r="G18" s="4"/>
      <c r="H18" s="4"/>
      <c r="I18" s="4"/>
      <c r="J18" s="4"/>
      <c r="K18" s="4"/>
      <c r="L18" s="5"/>
    </row>
    <row r="19" spans="2:12" x14ac:dyDescent="0.3">
      <c r="B19" s="17">
        <v>45627</v>
      </c>
      <c r="C19" s="18">
        <f>C4</f>
        <v>182404.16</v>
      </c>
      <c r="F19" s="6" t="s">
        <v>9</v>
      </c>
      <c r="G19" t="s">
        <v>10</v>
      </c>
      <c r="H19" s="110" t="s">
        <v>20</v>
      </c>
      <c r="I19" t="s">
        <v>13</v>
      </c>
      <c r="J19" s="110" t="s">
        <v>21</v>
      </c>
      <c r="L19" s="7" t="s">
        <v>15</v>
      </c>
    </row>
    <row r="20" spans="2:12" ht="15" thickBot="1" x14ac:dyDescent="0.35">
      <c r="B20" s="15" t="s">
        <v>3</v>
      </c>
      <c r="C20" s="16"/>
      <c r="F20" s="11">
        <f>C26*F21</f>
        <v>1009.0448867589076</v>
      </c>
      <c r="G20" s="12">
        <f>C26*G21</f>
        <v>882.91427591404431</v>
      </c>
      <c r="H20" s="12">
        <f>C26*H21</f>
        <v>4187.5362800494668</v>
      </c>
      <c r="I20" s="12">
        <f>C26*I21</f>
        <v>10948.137021334149</v>
      </c>
      <c r="J20" s="12">
        <f>C26*J21</f>
        <v>8198.4897049161245</v>
      </c>
      <c r="K20" s="12"/>
      <c r="L20" s="13">
        <f>SUM(F20:K20)</f>
        <v>25226.122168972688</v>
      </c>
    </row>
    <row r="21" spans="2:12" x14ac:dyDescent="0.3">
      <c r="B21" s="21">
        <v>2024</v>
      </c>
      <c r="C21" s="18">
        <f>C8</f>
        <v>1642241.49</v>
      </c>
      <c r="F21" s="96">
        <v>0.04</v>
      </c>
      <c r="G21" s="97">
        <v>3.5000000000000003E-2</v>
      </c>
      <c r="H21" s="97">
        <v>0.16600000000000001</v>
      </c>
      <c r="I21" s="97">
        <v>0.434</v>
      </c>
      <c r="J21" s="97">
        <v>0.32500000000000001</v>
      </c>
      <c r="L21" s="7"/>
    </row>
    <row r="22" spans="2:12" ht="15" thickBot="1" x14ac:dyDescent="0.35">
      <c r="B22" s="21" t="s">
        <v>4</v>
      </c>
      <c r="C22" s="18">
        <v>3</v>
      </c>
      <c r="L22" s="7"/>
    </row>
    <row r="23" spans="2:12" ht="15" thickBot="1" x14ac:dyDescent="0.35">
      <c r="B23" s="6" t="s">
        <v>5</v>
      </c>
      <c r="C23" s="87">
        <f>C10</f>
        <v>0.16</v>
      </c>
      <c r="F23" s="23" t="s">
        <v>22</v>
      </c>
      <c r="G23" s="26"/>
      <c r="H23" s="95">
        <f>H10</f>
        <v>0.13829795421865756</v>
      </c>
      <c r="I23" s="25"/>
      <c r="J23" s="25"/>
      <c r="K23" s="25"/>
      <c r="L23" s="16"/>
    </row>
    <row r="24" spans="2:12" ht="15" thickBot="1" x14ac:dyDescent="0.35">
      <c r="B24" s="8" t="s">
        <v>6</v>
      </c>
      <c r="C24" s="22">
        <f>C11</f>
        <v>35640</v>
      </c>
      <c r="L24" s="7"/>
    </row>
    <row r="25" spans="2:12" ht="15" thickBot="1" x14ac:dyDescent="0.35">
      <c r="B25" s="6"/>
      <c r="C25" s="25"/>
      <c r="L25" s="7"/>
    </row>
    <row r="26" spans="2:12" ht="15" thickBot="1" x14ac:dyDescent="0.35">
      <c r="B26" s="23" t="s">
        <v>1</v>
      </c>
      <c r="C26" s="24">
        <f>C19*H23</f>
        <v>25226.122168972692</v>
      </c>
      <c r="H26" s="98">
        <f>H23*H21</f>
        <v>2.2957460400297156E-2</v>
      </c>
      <c r="J26" s="98">
        <f>H23*J21</f>
        <v>4.4946835121063712E-2</v>
      </c>
      <c r="L26" s="7"/>
    </row>
    <row r="27" spans="2:12" ht="15" thickBot="1" x14ac:dyDescent="0.35">
      <c r="B27" s="8"/>
      <c r="C27" s="12"/>
      <c r="D27" s="9"/>
      <c r="E27" s="9"/>
      <c r="F27" s="9"/>
      <c r="G27" s="9"/>
      <c r="H27" s="9"/>
      <c r="I27" s="9"/>
      <c r="J27" s="9"/>
      <c r="K27" s="9"/>
      <c r="L27" s="10"/>
    </row>
    <row r="29" spans="2:12" ht="18.600000000000001" thickBot="1" x14ac:dyDescent="0.4">
      <c r="B29" s="152" t="s">
        <v>88</v>
      </c>
      <c r="C29" s="152"/>
      <c r="D29" s="152"/>
      <c r="E29" s="152"/>
      <c r="F29" s="152"/>
      <c r="G29" s="152"/>
      <c r="H29" s="152"/>
      <c r="I29" s="152"/>
      <c r="J29" s="152"/>
      <c r="K29" s="152"/>
      <c r="L29" s="152"/>
    </row>
    <row r="30" spans="2:12" ht="15" thickBot="1" x14ac:dyDescent="0.35">
      <c r="B30" s="3" t="s">
        <v>2</v>
      </c>
      <c r="C30" s="14"/>
      <c r="D30" s="4"/>
      <c r="E30" s="4"/>
      <c r="F30" s="4"/>
      <c r="G30" s="4"/>
      <c r="H30" s="4"/>
      <c r="I30" s="4"/>
      <c r="J30" s="4"/>
      <c r="K30" s="4"/>
      <c r="L30" s="5"/>
    </row>
    <row r="31" spans="2:12" x14ac:dyDescent="0.3">
      <c r="B31" s="15" t="s">
        <v>0</v>
      </c>
      <c r="C31" s="16"/>
      <c r="F31" s="3" t="s">
        <v>16</v>
      </c>
      <c r="G31" s="4"/>
      <c r="H31" s="4"/>
      <c r="I31" s="4"/>
      <c r="J31" s="4"/>
      <c r="K31" s="4"/>
      <c r="L31" s="5"/>
    </row>
    <row r="32" spans="2:12" x14ac:dyDescent="0.3">
      <c r="B32" s="17">
        <v>45627</v>
      </c>
      <c r="C32" s="111">
        <v>182404.16</v>
      </c>
      <c r="F32" s="6" t="s">
        <v>9</v>
      </c>
      <c r="G32" t="s">
        <v>10</v>
      </c>
      <c r="H32" t="s">
        <v>13</v>
      </c>
      <c r="L32" s="99" t="s">
        <v>15</v>
      </c>
    </row>
    <row r="33" spans="2:12" ht="15" thickBot="1" x14ac:dyDescent="0.35">
      <c r="B33" s="15" t="s">
        <v>3</v>
      </c>
      <c r="C33" s="16"/>
      <c r="F33" s="11">
        <f>F20</f>
        <v>1009.0448867589076</v>
      </c>
      <c r="G33" s="12">
        <f>G20</f>
        <v>882.91427591404431</v>
      </c>
      <c r="H33" s="12">
        <f>I20</f>
        <v>10948.137021334149</v>
      </c>
      <c r="I33" s="12"/>
      <c r="J33" s="12"/>
      <c r="K33" s="12"/>
      <c r="L33" s="100">
        <f>SUM(F33:K33)</f>
        <v>12840.096184007101</v>
      </c>
    </row>
    <row r="34" spans="2:12" x14ac:dyDescent="0.3">
      <c r="B34" s="21">
        <v>2024</v>
      </c>
      <c r="C34" s="18">
        <f>C21</f>
        <v>1642241.49</v>
      </c>
      <c r="F34" s="96">
        <v>0.04</v>
      </c>
      <c r="G34" s="97">
        <v>3.5000000000000003E-2</v>
      </c>
      <c r="H34" s="97">
        <v>0.434</v>
      </c>
      <c r="L34" s="7"/>
    </row>
    <row r="35" spans="2:12" ht="15" thickBot="1" x14ac:dyDescent="0.35">
      <c r="B35" s="21" t="s">
        <v>4</v>
      </c>
      <c r="C35" s="18">
        <f>C22</f>
        <v>3</v>
      </c>
      <c r="L35" s="7"/>
    </row>
    <row r="36" spans="2:12" ht="15" thickBot="1" x14ac:dyDescent="0.35">
      <c r="B36" s="6" t="s">
        <v>5</v>
      </c>
      <c r="C36" s="87">
        <f>C23</f>
        <v>0.16</v>
      </c>
      <c r="F36" s="23" t="s">
        <v>22</v>
      </c>
      <c r="G36" s="26"/>
      <c r="H36" s="95">
        <f>H23</f>
        <v>0.13829795421865756</v>
      </c>
      <c r="I36" s="25"/>
      <c r="J36" s="25"/>
      <c r="K36" s="112" t="s">
        <v>89</v>
      </c>
      <c r="L36" s="16"/>
    </row>
    <row r="37" spans="2:12" ht="15" thickBot="1" x14ac:dyDescent="0.35">
      <c r="B37" s="8" t="s">
        <v>6</v>
      </c>
      <c r="C37" s="22">
        <f>C24</f>
        <v>35640</v>
      </c>
      <c r="F37" t="s">
        <v>83</v>
      </c>
      <c r="L37" s="7"/>
    </row>
    <row r="38" spans="2:12" ht="15" thickBot="1" x14ac:dyDescent="0.35">
      <c r="B38" s="6"/>
      <c r="C38" s="25"/>
      <c r="F38" s="23" t="s">
        <v>22</v>
      </c>
      <c r="G38" s="26"/>
      <c r="H38" s="95">
        <f>C39/C32</f>
        <v>7.0393658697296718E-2</v>
      </c>
      <c r="I38" s="101" t="s">
        <v>84</v>
      </c>
      <c r="L38" s="7"/>
    </row>
    <row r="39" spans="2:12" ht="15" thickBot="1" x14ac:dyDescent="0.35">
      <c r="B39" s="23" t="s">
        <v>1</v>
      </c>
      <c r="C39" s="24">
        <f>(C32*H36)-H20-J20</f>
        <v>12840.096184007101</v>
      </c>
      <c r="L39" s="7"/>
    </row>
    <row r="40" spans="2:12" ht="15" thickBot="1" x14ac:dyDescent="0.35">
      <c r="B40" s="8"/>
      <c r="C40" s="12"/>
      <c r="D40" s="9"/>
      <c r="E40" s="9"/>
      <c r="F40" s="9"/>
      <c r="G40" s="9"/>
      <c r="H40" s="9" t="s">
        <v>90</v>
      </c>
      <c r="I40" s="9"/>
      <c r="J40" s="9"/>
      <c r="K40" s="9"/>
      <c r="L40" s="10"/>
    </row>
    <row r="42" spans="2:12" x14ac:dyDescent="0.3">
      <c r="B42" s="102" t="s">
        <v>23</v>
      </c>
      <c r="C42" s="103"/>
      <c r="D42" s="104"/>
      <c r="E42" s="104"/>
      <c r="F42" s="104"/>
    </row>
    <row r="43" spans="2:12" ht="15" thickBot="1" x14ac:dyDescent="0.35"/>
    <row r="44" spans="2:12" x14ac:dyDescent="0.3">
      <c r="B44" s="27" t="s">
        <v>24</v>
      </c>
      <c r="C44" s="14"/>
      <c r="G44" s="29" t="s">
        <v>28</v>
      </c>
      <c r="H44" s="30"/>
      <c r="J44" s="3" t="s">
        <v>30</v>
      </c>
      <c r="K44" s="5"/>
    </row>
    <row r="45" spans="2:12" ht="15" thickBot="1" x14ac:dyDescent="0.35">
      <c r="B45" s="8" t="s">
        <v>25</v>
      </c>
      <c r="C45" s="22">
        <f>C32</f>
        <v>182404.16</v>
      </c>
      <c r="G45" s="31" t="s">
        <v>85</v>
      </c>
      <c r="H45" s="32">
        <f>579.8</f>
        <v>579.79999999999995</v>
      </c>
      <c r="J45" s="6"/>
      <c r="K45" s="7"/>
    </row>
    <row r="46" spans="2:12" ht="15" thickBot="1" x14ac:dyDescent="0.35">
      <c r="G46" s="33" t="s">
        <v>86</v>
      </c>
      <c r="H46" s="32">
        <v>9468.74</v>
      </c>
      <c r="J46" s="6" t="s">
        <v>31</v>
      </c>
      <c r="K46" s="35">
        <f>C47-H54</f>
        <v>31024.011600000002</v>
      </c>
    </row>
    <row r="47" spans="2:12" ht="15" thickBot="1" x14ac:dyDescent="0.35">
      <c r="B47" s="28" t="s">
        <v>26</v>
      </c>
      <c r="C47" s="24">
        <f>C45*18%</f>
        <v>32832.748800000001</v>
      </c>
      <c r="G47" s="33"/>
      <c r="H47" s="32"/>
      <c r="J47" s="8" t="s">
        <v>32</v>
      </c>
      <c r="K47" s="36">
        <f>C48-H55</f>
        <v>17235.562000000002</v>
      </c>
    </row>
    <row r="48" spans="2:12" ht="15" thickBot="1" x14ac:dyDescent="0.35">
      <c r="B48" s="8" t="s">
        <v>27</v>
      </c>
      <c r="C48" s="22">
        <f>C45*10%</f>
        <v>18240.416000000001</v>
      </c>
      <c r="G48" s="33"/>
      <c r="H48" s="32"/>
    </row>
    <row r="49" spans="7:11" ht="15" thickBot="1" x14ac:dyDescent="0.35">
      <c r="G49" s="33"/>
      <c r="H49" s="32"/>
      <c r="J49" s="105" t="s">
        <v>40</v>
      </c>
      <c r="K49" s="106">
        <f>SUM(K46:K47)</f>
        <v>48259.573600000003</v>
      </c>
    </row>
    <row r="50" spans="7:11" ht="15" thickBot="1" x14ac:dyDescent="0.35">
      <c r="G50" s="33"/>
      <c r="H50" s="32"/>
    </row>
    <row r="51" spans="7:11" x14ac:dyDescent="0.3">
      <c r="G51" s="33"/>
      <c r="H51" s="33"/>
      <c r="J51" s="3" t="s">
        <v>87</v>
      </c>
      <c r="K51" s="107"/>
    </row>
    <row r="52" spans="7:11" ht="15" thickBot="1" x14ac:dyDescent="0.35">
      <c r="G52" s="33" t="s">
        <v>29</v>
      </c>
      <c r="H52" s="34">
        <f>SUM(H45:H50)</f>
        <v>10048.539999999999</v>
      </c>
      <c r="J52" s="109">
        <f>K49+C39</f>
        <v>61099.669784007107</v>
      </c>
      <c r="K52" s="108"/>
    </row>
    <row r="53" spans="7:11" x14ac:dyDescent="0.3">
      <c r="G53" s="33"/>
      <c r="H53" s="33"/>
    </row>
    <row r="54" spans="7:11" x14ac:dyDescent="0.3">
      <c r="G54" s="33" t="s">
        <v>26</v>
      </c>
      <c r="H54" s="34">
        <f>H52*18%</f>
        <v>1808.7371999999998</v>
      </c>
    </row>
    <row r="55" spans="7:11" x14ac:dyDescent="0.3">
      <c r="G55" s="33" t="s">
        <v>27</v>
      </c>
      <c r="H55" s="34">
        <f>H52*10%</f>
        <v>1004.8539999999999</v>
      </c>
    </row>
  </sheetData>
  <mergeCells count="3">
    <mergeCell ref="B1:L1"/>
    <mergeCell ref="B16:L16"/>
    <mergeCell ref="B29:L2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69B89-8082-4EB6-A236-36F9C278FE70}">
  <dimension ref="B1:L68"/>
  <sheetViews>
    <sheetView showGridLines="0" tabSelected="1" zoomScale="130" zoomScaleNormal="130" workbookViewId="0">
      <selection activeCell="O54" sqref="O54"/>
    </sheetView>
  </sheetViews>
  <sheetFormatPr defaultRowHeight="14.4" x14ac:dyDescent="0.3"/>
  <cols>
    <col min="1" max="1" width="1.88671875" customWidth="1"/>
    <col min="2" max="2" width="16.109375" customWidth="1"/>
    <col min="3" max="3" width="15.33203125" style="2" customWidth="1"/>
    <col min="4" max="4" width="0.6640625" customWidth="1"/>
    <col min="5" max="5" width="1" customWidth="1"/>
    <col min="6" max="6" width="15.5546875" customWidth="1"/>
    <col min="7" max="7" width="10.44140625" customWidth="1"/>
    <col min="8" max="8" width="13.109375" customWidth="1"/>
    <col min="9" max="9" width="10.6640625" bestFit="1" customWidth="1"/>
    <col min="10" max="10" width="13" customWidth="1"/>
    <col min="11" max="11" width="11" customWidth="1"/>
    <col min="12" max="12" width="11.109375" bestFit="1" customWidth="1"/>
  </cols>
  <sheetData>
    <row r="1" spans="2:12" ht="16.95" customHeight="1" thickBot="1" x14ac:dyDescent="0.45">
      <c r="B1" s="151" t="s">
        <v>18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2:12" ht="15" thickBot="1" x14ac:dyDescent="0.35">
      <c r="B2" s="3" t="s">
        <v>2</v>
      </c>
      <c r="C2" s="14"/>
      <c r="D2" s="4"/>
      <c r="E2" s="4"/>
      <c r="F2" s="4"/>
      <c r="G2" s="4"/>
      <c r="H2" s="4"/>
      <c r="I2" s="4"/>
      <c r="J2" s="4"/>
      <c r="K2" s="4"/>
      <c r="L2" s="5"/>
    </row>
    <row r="3" spans="2:12" x14ac:dyDescent="0.3">
      <c r="B3" s="15" t="s">
        <v>0</v>
      </c>
      <c r="C3" s="16"/>
      <c r="F3" s="3" t="s">
        <v>16</v>
      </c>
      <c r="G3" s="4"/>
      <c r="H3" s="4"/>
      <c r="I3" s="4"/>
      <c r="J3" s="4"/>
      <c r="K3" s="4"/>
      <c r="L3" s="5"/>
    </row>
    <row r="4" spans="2:12" x14ac:dyDescent="0.3">
      <c r="B4" s="17">
        <v>45627</v>
      </c>
      <c r="C4" s="18">
        <v>182404.16</v>
      </c>
      <c r="F4" s="6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s="7" t="s">
        <v>15</v>
      </c>
    </row>
    <row r="5" spans="2:12" ht="15" thickBot="1" x14ac:dyDescent="0.35">
      <c r="B5" s="19" t="s">
        <v>7</v>
      </c>
      <c r="C5" s="20">
        <v>122114.28</v>
      </c>
      <c r="F5" s="11"/>
      <c r="G5" s="12"/>
      <c r="H5" s="12"/>
      <c r="I5" s="12"/>
      <c r="J5" s="12"/>
      <c r="K5" s="12"/>
      <c r="L5" s="13">
        <f>SUM(F5:K5)</f>
        <v>0</v>
      </c>
    </row>
    <row r="6" spans="2:12" x14ac:dyDescent="0.3">
      <c r="B6" s="19" t="s">
        <v>8</v>
      </c>
      <c r="C6" s="20">
        <v>60289.88</v>
      </c>
      <c r="F6" s="3" t="s">
        <v>17</v>
      </c>
      <c r="G6" s="4"/>
      <c r="H6" s="4"/>
      <c r="I6" s="4"/>
      <c r="J6" s="4"/>
      <c r="K6" s="4"/>
      <c r="L6" s="5"/>
    </row>
    <row r="7" spans="2:12" x14ac:dyDescent="0.3">
      <c r="B7" s="15" t="s">
        <v>3</v>
      </c>
      <c r="C7" s="16"/>
      <c r="F7" s="6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s="7" t="s">
        <v>15</v>
      </c>
    </row>
    <row r="8" spans="2:12" ht="15" thickBot="1" x14ac:dyDescent="0.35">
      <c r="B8" s="21" t="s">
        <v>151</v>
      </c>
      <c r="C8" s="18">
        <v>1642241.49</v>
      </c>
      <c r="F8" s="11"/>
      <c r="G8" s="12"/>
      <c r="H8" s="12"/>
      <c r="I8" s="12"/>
      <c r="J8" s="12"/>
      <c r="K8" s="12"/>
      <c r="L8" s="13">
        <f>SUM(F8:K8)</f>
        <v>0</v>
      </c>
    </row>
    <row r="9" spans="2:12" ht="15" thickBot="1" x14ac:dyDescent="0.35">
      <c r="B9" s="21" t="s">
        <v>4</v>
      </c>
      <c r="C9" s="18">
        <v>3</v>
      </c>
      <c r="F9" s="136">
        <v>0.04</v>
      </c>
      <c r="G9" s="137">
        <v>3.5000000000000003E-2</v>
      </c>
      <c r="H9" s="137">
        <v>0.13639999999999999</v>
      </c>
      <c r="I9" s="137">
        <v>2.9600000000000001E-2</v>
      </c>
      <c r="J9" s="137">
        <v>0.434</v>
      </c>
      <c r="K9" s="137">
        <v>0.32500000000000001</v>
      </c>
      <c r="L9" s="7"/>
    </row>
    <row r="10" spans="2:12" ht="15" thickBot="1" x14ac:dyDescent="0.35">
      <c r="B10" s="6" t="s">
        <v>5</v>
      </c>
      <c r="C10" s="87">
        <v>0.16</v>
      </c>
      <c r="F10" s="23" t="s">
        <v>22</v>
      </c>
      <c r="G10" s="26"/>
      <c r="H10" s="89">
        <v>0.13829795421865756</v>
      </c>
      <c r="J10" s="90"/>
      <c r="K10" s="92" t="s">
        <v>80</v>
      </c>
      <c r="L10" s="7"/>
    </row>
    <row r="11" spans="2:12" ht="15" thickBot="1" x14ac:dyDescent="0.35">
      <c r="B11" s="8" t="s">
        <v>6</v>
      </c>
      <c r="C11" s="22">
        <v>35640</v>
      </c>
      <c r="L11" s="7"/>
    </row>
    <row r="12" spans="2:12" ht="15" thickBot="1" x14ac:dyDescent="0.35">
      <c r="B12" s="6"/>
      <c r="C12" s="25"/>
      <c r="G12" s="23" t="s">
        <v>123</v>
      </c>
      <c r="H12" s="26"/>
      <c r="I12" s="88"/>
      <c r="K12" s="93" t="s">
        <v>124</v>
      </c>
      <c r="L12" s="134">
        <f>19737.48/182404.16</f>
        <v>0.1082074005329703</v>
      </c>
    </row>
    <row r="13" spans="2:12" ht="15" thickBot="1" x14ac:dyDescent="0.35">
      <c r="B13" s="23" t="s">
        <v>1</v>
      </c>
      <c r="C13" s="24">
        <f>C4*H10</f>
        <v>25226.122168972692</v>
      </c>
      <c r="F13" s="91"/>
      <c r="K13" s="93" t="s">
        <v>125</v>
      </c>
      <c r="L13" s="135">
        <f>H10</f>
        <v>0.13829795421865756</v>
      </c>
    </row>
    <row r="14" spans="2:12" ht="15" thickBot="1" x14ac:dyDescent="0.35">
      <c r="B14" s="8"/>
      <c r="C14" s="12"/>
      <c r="D14" s="9"/>
      <c r="E14" s="9"/>
      <c r="F14" s="9"/>
      <c r="G14" s="9"/>
      <c r="H14" s="9"/>
      <c r="I14" s="9"/>
      <c r="J14" s="9"/>
      <c r="K14" s="9"/>
      <c r="L14" s="10"/>
    </row>
    <row r="16" spans="2:12" ht="21.6" thickBot="1" x14ac:dyDescent="0.45">
      <c r="B16" s="151" t="s">
        <v>126</v>
      </c>
      <c r="C16" s="151"/>
      <c r="D16" s="151"/>
      <c r="E16" s="151"/>
      <c r="F16" s="151"/>
      <c r="G16" s="151"/>
      <c r="H16" s="151"/>
      <c r="I16" s="151"/>
      <c r="J16" s="151"/>
      <c r="K16" s="151"/>
      <c r="L16" s="151"/>
    </row>
    <row r="17" spans="2:12" ht="15" thickBot="1" x14ac:dyDescent="0.35">
      <c r="B17" s="3" t="s">
        <v>2</v>
      </c>
      <c r="C17" s="14"/>
      <c r="D17" s="4"/>
      <c r="E17" s="4"/>
      <c r="F17" s="4"/>
      <c r="G17" s="4"/>
      <c r="H17" s="4"/>
      <c r="I17" s="4"/>
      <c r="J17" s="4"/>
      <c r="K17" s="4"/>
      <c r="L17" s="5"/>
    </row>
    <row r="18" spans="2:12" x14ac:dyDescent="0.3">
      <c r="B18" s="15" t="s">
        <v>0</v>
      </c>
      <c r="C18" s="16"/>
      <c r="F18" s="3" t="s">
        <v>16</v>
      </c>
      <c r="G18" s="4"/>
      <c r="H18" s="4"/>
      <c r="I18" s="4"/>
      <c r="J18" s="4"/>
      <c r="K18" s="4"/>
      <c r="L18" s="5"/>
    </row>
    <row r="19" spans="2:12" x14ac:dyDescent="0.3">
      <c r="B19" s="17">
        <v>45627</v>
      </c>
      <c r="C19" s="18">
        <f>C4</f>
        <v>182404.16</v>
      </c>
      <c r="F19" s="6" t="s">
        <v>9</v>
      </c>
      <c r="G19" t="s">
        <v>10</v>
      </c>
      <c r="H19" s="110" t="s">
        <v>20</v>
      </c>
      <c r="I19" t="s">
        <v>13</v>
      </c>
      <c r="J19" s="110" t="s">
        <v>21</v>
      </c>
      <c r="L19" s="7" t="s">
        <v>15</v>
      </c>
    </row>
    <row r="20" spans="2:12" ht="15" thickBot="1" x14ac:dyDescent="0.35">
      <c r="B20" s="15" t="s">
        <v>3</v>
      </c>
      <c r="C20" s="16"/>
      <c r="F20" s="11">
        <f>C26*F21</f>
        <v>1009.0448867589076</v>
      </c>
      <c r="G20" s="12">
        <f>C26*G21</f>
        <v>882.91427591404431</v>
      </c>
      <c r="H20" s="12">
        <f>C26*H21</f>
        <v>4187.5362800494668</v>
      </c>
      <c r="I20" s="12">
        <f>C26*I21</f>
        <v>10948.137021334149</v>
      </c>
      <c r="J20" s="12">
        <f>C26*J21</f>
        <v>8198.4897049161245</v>
      </c>
      <c r="K20" s="12"/>
      <c r="L20" s="13">
        <f>SUM(F20:K20)</f>
        <v>25226.122168972688</v>
      </c>
    </row>
    <row r="21" spans="2:12" x14ac:dyDescent="0.3">
      <c r="B21" s="21">
        <v>2024</v>
      </c>
      <c r="C21" s="18">
        <f>C8</f>
        <v>1642241.49</v>
      </c>
      <c r="F21" s="96">
        <v>0.04</v>
      </c>
      <c r="G21" s="97">
        <v>3.5000000000000003E-2</v>
      </c>
      <c r="H21" s="97">
        <v>0.16600000000000001</v>
      </c>
      <c r="I21" s="97">
        <v>0.434</v>
      </c>
      <c r="J21" s="97">
        <v>0.32500000000000001</v>
      </c>
      <c r="L21" s="7"/>
    </row>
    <row r="22" spans="2:12" ht="15" thickBot="1" x14ac:dyDescent="0.35">
      <c r="B22" s="21" t="s">
        <v>4</v>
      </c>
      <c r="C22" s="18">
        <v>3</v>
      </c>
      <c r="L22" s="7"/>
    </row>
    <row r="23" spans="2:12" ht="15" thickBot="1" x14ac:dyDescent="0.35">
      <c r="B23" s="6" t="s">
        <v>5</v>
      </c>
      <c r="C23" s="87">
        <v>0.16</v>
      </c>
      <c r="F23" s="23" t="s">
        <v>22</v>
      </c>
      <c r="G23" s="26"/>
      <c r="H23" s="95">
        <f>H10</f>
        <v>0.13829795421865756</v>
      </c>
      <c r="I23" s="25"/>
      <c r="J23" s="25">
        <f>H20+J20</f>
        <v>12386.025984965592</v>
      </c>
      <c r="K23" s="139">
        <f>J23/C19</f>
        <v>6.7904295521360875E-2</v>
      </c>
      <c r="L23" s="16"/>
    </row>
    <row r="24" spans="2:12" ht="15" thickBot="1" x14ac:dyDescent="0.35">
      <c r="B24" s="8" t="s">
        <v>6</v>
      </c>
      <c r="C24" s="22">
        <v>35640</v>
      </c>
      <c r="J24" s="138"/>
      <c r="K24" s="138"/>
      <c r="L24" s="7"/>
    </row>
    <row r="25" spans="2:12" ht="15" thickBot="1" x14ac:dyDescent="0.35">
      <c r="B25" s="6"/>
      <c r="C25" s="25"/>
      <c r="L25" s="7"/>
    </row>
    <row r="26" spans="2:12" ht="15" thickBot="1" x14ac:dyDescent="0.35">
      <c r="B26" s="23" t="s">
        <v>1</v>
      </c>
      <c r="C26" s="24">
        <f>C19*H23</f>
        <v>25226.122168972692</v>
      </c>
      <c r="H26" s="98">
        <f>H23*H21</f>
        <v>2.2957460400297156E-2</v>
      </c>
      <c r="J26" s="98">
        <f>H23*J21</f>
        <v>4.4946835121063712E-2</v>
      </c>
      <c r="L26" s="7"/>
    </row>
    <row r="27" spans="2:12" ht="15" thickBot="1" x14ac:dyDescent="0.35">
      <c r="B27" s="8"/>
      <c r="C27" s="12"/>
      <c r="D27" s="9"/>
      <c r="E27" s="9"/>
      <c r="F27" s="9"/>
      <c r="G27" s="9"/>
      <c r="H27" s="9"/>
      <c r="I27" s="9"/>
      <c r="J27" s="9"/>
      <c r="K27" s="9"/>
      <c r="L27" s="10"/>
    </row>
    <row r="29" spans="2:12" ht="18.600000000000001" thickBot="1" x14ac:dyDescent="0.4">
      <c r="B29" s="152" t="s">
        <v>127</v>
      </c>
      <c r="C29" s="152"/>
      <c r="D29" s="152"/>
      <c r="E29" s="152"/>
      <c r="F29" s="152"/>
      <c r="G29" s="152"/>
      <c r="H29" s="152"/>
      <c r="I29" s="152"/>
      <c r="J29" s="152"/>
      <c r="K29" s="152"/>
      <c r="L29" s="152"/>
    </row>
    <row r="30" spans="2:12" ht="15" thickBot="1" x14ac:dyDescent="0.35">
      <c r="B30" s="3" t="s">
        <v>2</v>
      </c>
      <c r="C30" s="14"/>
      <c r="D30" s="4"/>
      <c r="E30" s="4"/>
      <c r="F30" s="4"/>
      <c r="G30" s="4"/>
      <c r="H30" s="4"/>
      <c r="I30" s="4"/>
      <c r="J30" s="4"/>
      <c r="K30" s="4"/>
      <c r="L30" s="5"/>
    </row>
    <row r="31" spans="2:12" x14ac:dyDescent="0.3">
      <c r="B31" s="15" t="s">
        <v>0</v>
      </c>
      <c r="C31" s="16"/>
      <c r="F31" s="3" t="s">
        <v>16</v>
      </c>
      <c r="G31" s="4"/>
      <c r="H31" s="4"/>
      <c r="I31" s="4"/>
      <c r="J31" s="4"/>
      <c r="K31" s="4"/>
      <c r="L31" s="5"/>
    </row>
    <row r="32" spans="2:12" x14ac:dyDescent="0.3">
      <c r="B32" s="17">
        <v>45627</v>
      </c>
      <c r="C32" s="111">
        <v>182404.16</v>
      </c>
      <c r="F32" s="21" t="s">
        <v>9</v>
      </c>
      <c r="G32" s="149" t="s">
        <v>10</v>
      </c>
      <c r="H32" s="149" t="s">
        <v>13</v>
      </c>
      <c r="L32" s="99" t="s">
        <v>15</v>
      </c>
    </row>
    <row r="33" spans="2:12" ht="15" thickBot="1" x14ac:dyDescent="0.35">
      <c r="B33" s="15" t="s">
        <v>3</v>
      </c>
      <c r="C33" s="16"/>
      <c r="F33" s="11">
        <f>F20</f>
        <v>1009.0448867589076</v>
      </c>
      <c r="G33" s="12">
        <f>G20</f>
        <v>882.91427591404431</v>
      </c>
      <c r="H33" s="12">
        <f>I20</f>
        <v>10948.137021334149</v>
      </c>
      <c r="I33" s="12"/>
      <c r="J33" s="12"/>
      <c r="K33" s="12"/>
      <c r="L33" s="100">
        <f>SUM(F33:K33)</f>
        <v>12840.096184007101</v>
      </c>
    </row>
    <row r="34" spans="2:12" x14ac:dyDescent="0.3">
      <c r="B34" s="21">
        <v>2024</v>
      </c>
      <c r="C34" s="18">
        <f>C21</f>
        <v>1642241.49</v>
      </c>
      <c r="F34" s="96"/>
      <c r="G34" s="97"/>
      <c r="H34" s="97"/>
      <c r="L34" s="140">
        <f>L33/C32</f>
        <v>7.0393658697296718E-2</v>
      </c>
    </row>
    <row r="35" spans="2:12" ht="15" thickBot="1" x14ac:dyDescent="0.35">
      <c r="B35" s="21" t="s">
        <v>4</v>
      </c>
      <c r="C35" s="18">
        <v>3</v>
      </c>
      <c r="L35" s="7"/>
    </row>
    <row r="36" spans="2:12" ht="15" thickBot="1" x14ac:dyDescent="0.35">
      <c r="B36" s="6" t="s">
        <v>5</v>
      </c>
      <c r="C36" s="87">
        <v>0.16</v>
      </c>
      <c r="F36" s="23" t="s">
        <v>22</v>
      </c>
      <c r="G36" s="26"/>
      <c r="H36" s="95">
        <f>H23</f>
        <v>0.13829795421865756</v>
      </c>
      <c r="I36" s="25"/>
      <c r="J36" s="25"/>
      <c r="K36" s="112"/>
      <c r="L36" s="16"/>
    </row>
    <row r="37" spans="2:12" ht="15" thickBot="1" x14ac:dyDescent="0.35">
      <c r="B37" s="8" t="s">
        <v>6</v>
      </c>
      <c r="C37" s="22">
        <f>C24</f>
        <v>35640</v>
      </c>
      <c r="F37" t="s">
        <v>83</v>
      </c>
      <c r="H37" s="141">
        <f>K23</f>
        <v>6.7904295521360875E-2</v>
      </c>
      <c r="L37" s="7"/>
    </row>
    <row r="38" spans="2:12" ht="15" thickBot="1" x14ac:dyDescent="0.35">
      <c r="B38" s="6"/>
      <c r="C38" s="25"/>
      <c r="F38" s="23" t="s">
        <v>22</v>
      </c>
      <c r="G38" s="26"/>
      <c r="H38" s="95">
        <f>H36-H37</f>
        <v>7.039365869729669E-2</v>
      </c>
      <c r="I38" s="101" t="s">
        <v>84</v>
      </c>
      <c r="L38" s="7"/>
    </row>
    <row r="39" spans="2:12" ht="15" thickBot="1" x14ac:dyDescent="0.35">
      <c r="B39" s="23" t="s">
        <v>1</v>
      </c>
      <c r="C39" s="24">
        <f>L33</f>
        <v>12840.096184007101</v>
      </c>
      <c r="L39" s="7"/>
    </row>
    <row r="40" spans="2:12" ht="15" thickBot="1" x14ac:dyDescent="0.35">
      <c r="B40" s="8"/>
      <c r="C40" s="12"/>
      <c r="D40" s="9"/>
      <c r="E40" s="9"/>
      <c r="F40" s="9"/>
      <c r="G40" s="9"/>
      <c r="H40" s="9"/>
      <c r="I40" s="9"/>
      <c r="J40" s="9"/>
      <c r="K40" s="9"/>
      <c r="L40" s="10"/>
    </row>
    <row r="42" spans="2:12" x14ac:dyDescent="0.3">
      <c r="B42" s="102" t="s">
        <v>23</v>
      </c>
      <c r="C42" s="103"/>
      <c r="D42" s="104"/>
      <c r="E42" s="104"/>
      <c r="F42" s="104"/>
    </row>
    <row r="43" spans="2:12" ht="15" thickBot="1" x14ac:dyDescent="0.35"/>
    <row r="44" spans="2:12" x14ac:dyDescent="0.3">
      <c r="B44" s="27" t="s">
        <v>24</v>
      </c>
      <c r="C44" s="14"/>
      <c r="G44" s="29" t="s">
        <v>28</v>
      </c>
      <c r="H44" s="30"/>
      <c r="J44" s="3" t="s">
        <v>30</v>
      </c>
      <c r="K44" s="5"/>
    </row>
    <row r="45" spans="2:12" ht="15" thickBot="1" x14ac:dyDescent="0.35">
      <c r="B45" s="8" t="s">
        <v>25</v>
      </c>
      <c r="C45" s="22">
        <f>C32</f>
        <v>182404.16</v>
      </c>
      <c r="G45" s="31" t="s">
        <v>85</v>
      </c>
      <c r="H45" s="32">
        <v>579.79999999999995</v>
      </c>
      <c r="I45" s="90"/>
      <c r="J45" s="6"/>
      <c r="K45" s="7"/>
    </row>
    <row r="46" spans="2:12" ht="15" thickBot="1" x14ac:dyDescent="0.35">
      <c r="F46" s="145" t="s">
        <v>135</v>
      </c>
      <c r="G46" s="33" t="s">
        <v>131</v>
      </c>
      <c r="H46" s="32">
        <v>2920</v>
      </c>
      <c r="I46" s="90"/>
      <c r="J46" s="6" t="s">
        <v>31</v>
      </c>
      <c r="K46" s="35">
        <f>C47-H54</f>
        <v>28444.456100000003</v>
      </c>
    </row>
    <row r="47" spans="2:12" ht="15" thickBot="1" x14ac:dyDescent="0.35">
      <c r="B47" s="28" t="s">
        <v>128</v>
      </c>
      <c r="C47" s="24">
        <f>C45*17%</f>
        <v>31008.707200000004</v>
      </c>
      <c r="F47" s="146"/>
      <c r="G47" s="33" t="s">
        <v>132</v>
      </c>
      <c r="H47" s="32">
        <v>9468.74</v>
      </c>
      <c r="I47" s="90"/>
      <c r="J47" s="8" t="s">
        <v>32</v>
      </c>
      <c r="K47" s="36">
        <f>C48-H55</f>
        <v>16732.032999999999</v>
      </c>
    </row>
    <row r="48" spans="2:12" ht="15" thickBot="1" x14ac:dyDescent="0.35">
      <c r="B48" s="8" t="s">
        <v>27</v>
      </c>
      <c r="C48" s="22">
        <f>C45*10%</f>
        <v>18240.416000000001</v>
      </c>
      <c r="F48" s="145" t="s">
        <v>135</v>
      </c>
      <c r="G48" s="33" t="s">
        <v>134</v>
      </c>
      <c r="H48" s="32">
        <f>2115.29</f>
        <v>2115.29</v>
      </c>
    </row>
    <row r="49" spans="2:12" ht="15" thickBot="1" x14ac:dyDescent="0.35">
      <c r="B49" s="90">
        <f>SUM(C47:C48)</f>
        <v>49249.123200000002</v>
      </c>
      <c r="G49" s="33"/>
      <c r="H49" s="32"/>
      <c r="J49" s="105" t="s">
        <v>40</v>
      </c>
      <c r="K49" s="106">
        <f>SUM(K46:K47)</f>
        <v>45176.489100000006</v>
      </c>
    </row>
    <row r="50" spans="2:12" ht="15" thickBot="1" x14ac:dyDescent="0.35">
      <c r="G50" s="33"/>
      <c r="H50" s="32"/>
    </row>
    <row r="51" spans="2:12" x14ac:dyDescent="0.3">
      <c r="G51" s="33"/>
      <c r="H51" s="33"/>
      <c r="J51" s="3" t="s">
        <v>87</v>
      </c>
      <c r="K51" s="107"/>
    </row>
    <row r="52" spans="2:12" ht="15" thickBot="1" x14ac:dyDescent="0.35">
      <c r="C52" s="142" t="s">
        <v>129</v>
      </c>
      <c r="G52" s="33" t="s">
        <v>29</v>
      </c>
      <c r="H52" s="34">
        <f>SUM(H45:H50)</f>
        <v>15083.830000000002</v>
      </c>
      <c r="J52" s="109">
        <f>H57</f>
        <v>19156.464100000001</v>
      </c>
      <c r="K52" s="147">
        <f>H54+H55</f>
        <v>4072.6341000000007</v>
      </c>
    </row>
    <row r="53" spans="2:12" x14ac:dyDescent="0.3">
      <c r="G53" s="33"/>
      <c r="H53" s="33"/>
    </row>
    <row r="54" spans="2:12" x14ac:dyDescent="0.3">
      <c r="B54" t="s">
        <v>130</v>
      </c>
      <c r="C54" s="142">
        <f>C48+C47+C45</f>
        <v>231653.28320000001</v>
      </c>
      <c r="G54" s="33" t="s">
        <v>128</v>
      </c>
      <c r="H54" s="34">
        <f>H52*17%</f>
        <v>2564.2511000000004</v>
      </c>
    </row>
    <row r="55" spans="2:12" x14ac:dyDescent="0.3">
      <c r="G55" s="33" t="s">
        <v>27</v>
      </c>
      <c r="H55" s="34">
        <f>H52*10%</f>
        <v>1508.3830000000003</v>
      </c>
    </row>
    <row r="56" spans="2:12" x14ac:dyDescent="0.3">
      <c r="K56" s="90"/>
    </row>
    <row r="57" spans="2:12" x14ac:dyDescent="0.3">
      <c r="F57" s="90"/>
      <c r="G57" s="144" t="s">
        <v>133</v>
      </c>
      <c r="H57" s="143">
        <f>H55+H54+H52</f>
        <v>19156.464100000001</v>
      </c>
    </row>
    <row r="58" spans="2:12" x14ac:dyDescent="0.3">
      <c r="F58" s="90"/>
      <c r="L58" s="90"/>
    </row>
    <row r="59" spans="2:12" x14ac:dyDescent="0.3">
      <c r="F59" s="90"/>
      <c r="L59" s="90"/>
    </row>
    <row r="60" spans="2:12" x14ac:dyDescent="0.3">
      <c r="F60" s="90"/>
      <c r="L60" s="90"/>
    </row>
    <row r="61" spans="2:12" x14ac:dyDescent="0.3">
      <c r="L61" s="90"/>
    </row>
    <row r="63" spans="2:12" x14ac:dyDescent="0.3">
      <c r="F63" s="2"/>
    </row>
    <row r="64" spans="2:12" x14ac:dyDescent="0.3">
      <c r="F64" s="2"/>
    </row>
    <row r="65" spans="6:6" x14ac:dyDescent="0.3">
      <c r="F65" s="2"/>
    </row>
    <row r="66" spans="6:6" x14ac:dyDescent="0.3">
      <c r="F66" s="2"/>
    </row>
    <row r="67" spans="6:6" x14ac:dyDescent="0.3">
      <c r="F67" s="2"/>
    </row>
    <row r="68" spans="6:6" x14ac:dyDescent="0.3">
      <c r="F68" s="2"/>
    </row>
  </sheetData>
  <mergeCells count="3">
    <mergeCell ref="B1:L1"/>
    <mergeCell ref="B16:L16"/>
    <mergeCell ref="B29:L2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03727-EA61-45C7-9D2F-A361F518B32C}">
  <dimension ref="B2:C30"/>
  <sheetViews>
    <sheetView showGridLines="0" zoomScale="160" zoomScaleNormal="160" workbookViewId="0">
      <selection activeCell="D16" sqref="D16"/>
    </sheetView>
  </sheetViews>
  <sheetFormatPr defaultRowHeight="14.4" x14ac:dyDescent="0.3"/>
  <sheetData>
    <row r="2" spans="2:2" x14ac:dyDescent="0.3">
      <c r="B2" s="1" t="s">
        <v>136</v>
      </c>
    </row>
    <row r="4" spans="2:2" x14ac:dyDescent="0.3">
      <c r="B4" t="s">
        <v>137</v>
      </c>
    </row>
    <row r="5" spans="2:2" x14ac:dyDescent="0.3">
      <c r="B5" t="s">
        <v>138</v>
      </c>
    </row>
    <row r="6" spans="2:2" x14ac:dyDescent="0.3">
      <c r="B6" t="s">
        <v>139</v>
      </c>
    </row>
    <row r="8" spans="2:2" x14ac:dyDescent="0.3">
      <c r="B8" s="148" t="s">
        <v>140</v>
      </c>
    </row>
    <row r="10" spans="2:2" x14ac:dyDescent="0.3">
      <c r="B10" t="s">
        <v>141</v>
      </c>
    </row>
    <row r="13" spans="2:2" x14ac:dyDescent="0.3">
      <c r="B13" s="1" t="s">
        <v>142</v>
      </c>
    </row>
    <row r="15" spans="2:2" x14ac:dyDescent="0.3">
      <c r="B15" s="1" t="s">
        <v>143</v>
      </c>
    </row>
    <row r="17" spans="2:3" x14ac:dyDescent="0.3">
      <c r="B17" t="s">
        <v>144</v>
      </c>
    </row>
    <row r="18" spans="2:3" x14ac:dyDescent="0.3">
      <c r="B18" t="s">
        <v>145</v>
      </c>
    </row>
    <row r="19" spans="2:3" x14ac:dyDescent="0.3">
      <c r="B19" t="s">
        <v>146</v>
      </c>
    </row>
    <row r="21" spans="2:3" x14ac:dyDescent="0.3">
      <c r="B21" t="s">
        <v>140</v>
      </c>
    </row>
    <row r="23" spans="2:3" x14ac:dyDescent="0.3">
      <c r="B23" t="s">
        <v>147</v>
      </c>
    </row>
    <row r="26" spans="2:3" x14ac:dyDescent="0.3">
      <c r="B26" t="s">
        <v>148</v>
      </c>
    </row>
    <row r="28" spans="2:3" x14ac:dyDescent="0.3">
      <c r="B28" t="s">
        <v>149</v>
      </c>
    </row>
    <row r="30" spans="2:3" x14ac:dyDescent="0.3">
      <c r="B30" s="1" t="s">
        <v>150</v>
      </c>
      <c r="C30" s="1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3FBC0-83D1-4ACC-A558-C6A3DE2DF27A}">
  <sheetPr>
    <tabColor rgb="FFFF0000"/>
  </sheetPr>
  <dimension ref="B1:I42"/>
  <sheetViews>
    <sheetView showGridLines="0" showRowColHeaders="0" zoomScale="205" zoomScaleNormal="205" workbookViewId="0">
      <selection activeCell="C23" sqref="C23"/>
    </sheetView>
  </sheetViews>
  <sheetFormatPr defaultRowHeight="14.4" x14ac:dyDescent="0.3"/>
  <cols>
    <col min="1" max="1" width="1.88671875" customWidth="1"/>
    <col min="2" max="2" width="16.109375" customWidth="1"/>
    <col min="3" max="3" width="15.33203125" style="2" customWidth="1"/>
    <col min="4" max="4" width="4.44140625" customWidth="1"/>
    <col min="5" max="5" width="24.88671875" customWidth="1"/>
    <col min="6" max="6" width="13.33203125" bestFit="1" customWidth="1"/>
  </cols>
  <sheetData>
    <row r="1" spans="2:9" ht="16.95" customHeight="1" thickBot="1" x14ac:dyDescent="0.35">
      <c r="B1" s="150" t="s">
        <v>18</v>
      </c>
      <c r="C1" s="150"/>
      <c r="D1" s="37"/>
    </row>
    <row r="2" spans="2:9" x14ac:dyDescent="0.3">
      <c r="B2" s="3" t="s">
        <v>91</v>
      </c>
      <c r="C2" s="14"/>
    </row>
    <row r="3" spans="2:9" ht="15" thickBot="1" x14ac:dyDescent="0.35">
      <c r="B3" s="115" t="s">
        <v>92</v>
      </c>
      <c r="C3" s="116">
        <f>SUM(C4:C6)</f>
        <v>1543670.63</v>
      </c>
    </row>
    <row r="4" spans="2:9" x14ac:dyDescent="0.3">
      <c r="B4" s="17" t="s">
        <v>93</v>
      </c>
      <c r="C4" s="18">
        <v>184712.87</v>
      </c>
      <c r="E4" s="3" t="s">
        <v>96</v>
      </c>
      <c r="F4" s="117">
        <f>C3</f>
        <v>1543670.63</v>
      </c>
    </row>
    <row r="5" spans="2:9" x14ac:dyDescent="0.3">
      <c r="B5" s="17" t="s">
        <v>94</v>
      </c>
      <c r="C5" s="18">
        <v>1326337.3400000001</v>
      </c>
      <c r="E5" s="6" t="s">
        <v>97</v>
      </c>
      <c r="F5" s="16">
        <f>C8</f>
        <v>10033.859095</v>
      </c>
    </row>
    <row r="6" spans="2:9" x14ac:dyDescent="0.3">
      <c r="B6" s="17" t="s">
        <v>95</v>
      </c>
      <c r="C6" s="18">
        <v>32620.42</v>
      </c>
      <c r="E6" s="6" t="s">
        <v>98</v>
      </c>
      <c r="F6" s="16">
        <f>C9</f>
        <v>46310.118899999994</v>
      </c>
    </row>
    <row r="7" spans="2:9" ht="6.75" customHeight="1" x14ac:dyDescent="0.3">
      <c r="B7" s="113"/>
      <c r="C7" s="114"/>
      <c r="E7" s="6"/>
      <c r="F7" s="16"/>
    </row>
    <row r="8" spans="2:9" x14ac:dyDescent="0.3">
      <c r="B8" s="6" t="s">
        <v>33</v>
      </c>
      <c r="C8" s="18">
        <f>C3*0.65%</f>
        <v>10033.859095</v>
      </c>
      <c r="E8" s="6" t="s">
        <v>99</v>
      </c>
      <c r="F8" s="16">
        <f>C10</f>
        <v>66316.867000000013</v>
      </c>
    </row>
    <row r="9" spans="2:9" ht="15" thickBot="1" x14ac:dyDescent="0.35">
      <c r="B9" s="6" t="s">
        <v>34</v>
      </c>
      <c r="C9" s="18">
        <f>C3*3%</f>
        <v>46310.118899999994</v>
      </c>
      <c r="E9" s="6"/>
      <c r="F9" s="16"/>
    </row>
    <row r="10" spans="2:9" ht="15" thickBot="1" x14ac:dyDescent="0.35">
      <c r="B10" s="8" t="s">
        <v>35</v>
      </c>
      <c r="C10" s="22">
        <f>C5*5%</f>
        <v>66316.867000000013</v>
      </c>
      <c r="E10" s="124" t="s">
        <v>100</v>
      </c>
      <c r="F10" s="125">
        <f>F4-F5-F6-F8</f>
        <v>1421009.785005</v>
      </c>
    </row>
    <row r="11" spans="2:9" x14ac:dyDescent="0.3">
      <c r="C11" s="25"/>
      <c r="E11" s="119" t="s">
        <v>101</v>
      </c>
      <c r="F11" s="120"/>
    </row>
    <row r="12" spans="2:9" x14ac:dyDescent="0.3">
      <c r="B12" s="153" t="s">
        <v>36</v>
      </c>
      <c r="C12" s="153"/>
      <c r="E12" s="121" t="s">
        <v>102</v>
      </c>
      <c r="F12" s="120" t="s">
        <v>103</v>
      </c>
    </row>
    <row r="13" spans="2:9" ht="15" thickBot="1" x14ac:dyDescent="0.35">
      <c r="B13" s="1" t="s">
        <v>23</v>
      </c>
      <c r="E13" s="122" t="s">
        <v>104</v>
      </c>
      <c r="F13" s="123" t="s">
        <v>105</v>
      </c>
    </row>
    <row r="14" spans="2:9" ht="15" thickBot="1" x14ac:dyDescent="0.35"/>
    <row r="15" spans="2:9" x14ac:dyDescent="0.3">
      <c r="B15" s="27" t="s">
        <v>24</v>
      </c>
      <c r="C15" s="14"/>
      <c r="E15" s="29" t="s">
        <v>28</v>
      </c>
      <c r="F15" s="30"/>
      <c r="H15" s="3" t="s">
        <v>30</v>
      </c>
      <c r="I15" s="5"/>
    </row>
    <row r="16" spans="2:9" ht="15" thickBot="1" x14ac:dyDescent="0.35">
      <c r="B16" s="8" t="s">
        <v>25</v>
      </c>
      <c r="C16" s="22">
        <f>F10</f>
        <v>1421009.785005</v>
      </c>
      <c r="E16" s="31" t="s">
        <v>106</v>
      </c>
      <c r="F16" s="32">
        <f>320341.16*76%</f>
        <v>243459.28159999999</v>
      </c>
      <c r="H16" s="6"/>
      <c r="I16" s="7"/>
    </row>
    <row r="17" spans="2:9" ht="15" thickBot="1" x14ac:dyDescent="0.35">
      <c r="E17" s="33" t="s">
        <v>112</v>
      </c>
      <c r="F17" s="32">
        <f>14870.6*91%</f>
        <v>13532.246000000001</v>
      </c>
      <c r="H17" s="6" t="s">
        <v>31</v>
      </c>
      <c r="I17" s="35">
        <f>C18-F36</f>
        <v>188479.4027409</v>
      </c>
    </row>
    <row r="18" spans="2:9" ht="15" thickBot="1" x14ac:dyDescent="0.35">
      <c r="B18" s="28" t="s">
        <v>26</v>
      </c>
      <c r="C18" s="24">
        <f>C16*18%</f>
        <v>255781.76130089999</v>
      </c>
      <c r="E18" s="33" t="s">
        <v>117</v>
      </c>
      <c r="F18" s="32">
        <f>675.4*91%</f>
        <v>614.61400000000003</v>
      </c>
      <c r="H18" s="8" t="s">
        <v>32</v>
      </c>
      <c r="I18" s="36">
        <f>C19-F37</f>
        <v>104710.7793005</v>
      </c>
    </row>
    <row r="19" spans="2:9" ht="15" thickBot="1" x14ac:dyDescent="0.35">
      <c r="B19" s="8" t="s">
        <v>27</v>
      </c>
      <c r="C19" s="22">
        <f>C16*10%</f>
        <v>142100.9785005</v>
      </c>
      <c r="E19" s="33" t="s">
        <v>118</v>
      </c>
      <c r="F19" s="32">
        <f>55638.67*76%</f>
        <v>42285.389199999998</v>
      </c>
    </row>
    <row r="20" spans="2:9" x14ac:dyDescent="0.3">
      <c r="E20" s="33" t="s">
        <v>119</v>
      </c>
      <c r="F20" s="32">
        <f>4912.64*76%</f>
        <v>3733.6064000000001</v>
      </c>
    </row>
    <row r="21" spans="2:9" x14ac:dyDescent="0.3">
      <c r="E21" s="33" t="s">
        <v>120</v>
      </c>
      <c r="F21" s="32">
        <f>471.71*76%</f>
        <v>358.49959999999999</v>
      </c>
    </row>
    <row r="22" spans="2:9" x14ac:dyDescent="0.3">
      <c r="E22" s="33" t="s">
        <v>121</v>
      </c>
      <c r="F22" s="32">
        <f>72.27*76%</f>
        <v>54.925199999999997</v>
      </c>
    </row>
    <row r="23" spans="2:9" x14ac:dyDescent="0.3">
      <c r="E23" s="33" t="s">
        <v>122</v>
      </c>
      <c r="F23" s="32">
        <f>76773*91%</f>
        <v>69863.430000000008</v>
      </c>
    </row>
    <row r="24" spans="2:9" x14ac:dyDescent="0.3">
      <c r="E24" s="33"/>
      <c r="F24" s="32"/>
    </row>
    <row r="25" spans="2:9" ht="15" thickBot="1" x14ac:dyDescent="0.35">
      <c r="E25" s="33"/>
      <c r="F25" s="32"/>
    </row>
    <row r="26" spans="2:9" x14ac:dyDescent="0.3">
      <c r="B26" s="127" t="s">
        <v>107</v>
      </c>
      <c r="C26" s="128">
        <v>0.2</v>
      </c>
      <c r="E26" s="33"/>
      <c r="F26" s="32"/>
    </row>
    <row r="27" spans="2:9" x14ac:dyDescent="0.3">
      <c r="B27" s="15" t="s">
        <v>12</v>
      </c>
      <c r="C27" s="129">
        <v>6.4999999999999997E-3</v>
      </c>
      <c r="E27" s="33"/>
      <c r="F27" s="32"/>
    </row>
    <row r="28" spans="2:9" x14ac:dyDescent="0.3">
      <c r="B28" s="15" t="s">
        <v>11</v>
      </c>
      <c r="C28" s="130">
        <v>0.03</v>
      </c>
      <c r="E28" s="33"/>
      <c r="F28" s="32"/>
    </row>
    <row r="29" spans="2:9" ht="15" thickBot="1" x14ac:dyDescent="0.35">
      <c r="B29" s="118" t="s">
        <v>108</v>
      </c>
      <c r="C29" s="126">
        <f>SUM(C26:C28)</f>
        <v>0.23650000000000002</v>
      </c>
      <c r="E29" s="33"/>
      <c r="F29" s="32"/>
    </row>
    <row r="30" spans="2:9" x14ac:dyDescent="0.3">
      <c r="B30" s="127" t="s">
        <v>109</v>
      </c>
      <c r="C30" s="14"/>
      <c r="E30" s="33"/>
      <c r="F30" s="32"/>
    </row>
    <row r="31" spans="2:9" x14ac:dyDescent="0.3">
      <c r="B31" s="15" t="s">
        <v>110</v>
      </c>
      <c r="C31" s="16"/>
      <c r="E31" s="33"/>
      <c r="F31" s="32"/>
    </row>
    <row r="32" spans="2:9" ht="15" thickBot="1" x14ac:dyDescent="0.35">
      <c r="B32" s="131" t="s">
        <v>111</v>
      </c>
      <c r="C32" s="13"/>
      <c r="E32" s="33"/>
      <c r="F32" s="32"/>
    </row>
    <row r="33" spans="2:6" ht="15" thickBot="1" x14ac:dyDescent="0.35">
      <c r="E33" s="33"/>
      <c r="F33" s="33"/>
    </row>
    <row r="34" spans="2:6" x14ac:dyDescent="0.3">
      <c r="B34" s="127" t="s">
        <v>14</v>
      </c>
      <c r="C34" s="128">
        <v>0.05</v>
      </c>
      <c r="E34" s="33" t="s">
        <v>29</v>
      </c>
      <c r="F34" s="34">
        <f>SUM(F16:F32)</f>
        <v>373901.99199999997</v>
      </c>
    </row>
    <row r="35" spans="2:6" x14ac:dyDescent="0.3">
      <c r="B35" s="15" t="s">
        <v>12</v>
      </c>
      <c r="C35" s="129">
        <v>6.4999999999999997E-3</v>
      </c>
      <c r="E35" s="33"/>
      <c r="F35" s="33"/>
    </row>
    <row r="36" spans="2:6" x14ac:dyDescent="0.3">
      <c r="B36" s="15" t="s">
        <v>11</v>
      </c>
      <c r="C36" s="130">
        <v>0.03</v>
      </c>
      <c r="E36" s="33" t="s">
        <v>26</v>
      </c>
      <c r="F36" s="34">
        <f>F34*18%</f>
        <v>67302.358559999993</v>
      </c>
    </row>
    <row r="37" spans="2:6" ht="15" thickBot="1" x14ac:dyDescent="0.35">
      <c r="B37" s="118" t="s">
        <v>108</v>
      </c>
      <c r="C37" s="126">
        <f>SUM(C34:C36)</f>
        <v>8.6499999999999994E-2</v>
      </c>
      <c r="E37" s="33" t="s">
        <v>27</v>
      </c>
      <c r="F37" s="34">
        <f>F34*10%</f>
        <v>37390.199199999995</v>
      </c>
    </row>
    <row r="38" spans="2:6" x14ac:dyDescent="0.3">
      <c r="B38" s="127" t="s">
        <v>109</v>
      </c>
      <c r="C38" s="14"/>
    </row>
    <row r="39" spans="2:6" x14ac:dyDescent="0.3">
      <c r="B39" s="15" t="s">
        <v>113</v>
      </c>
      <c r="C39" s="16"/>
    </row>
    <row r="40" spans="2:6" ht="15" thickBot="1" x14ac:dyDescent="0.35">
      <c r="B40" s="131" t="s">
        <v>114</v>
      </c>
      <c r="C40" s="13"/>
    </row>
    <row r="41" spans="2:6" ht="15" thickBot="1" x14ac:dyDescent="0.35">
      <c r="E41" s="132" t="s">
        <v>115</v>
      </c>
    </row>
    <row r="42" spans="2:6" x14ac:dyDescent="0.3">
      <c r="E42" s="133" t="s">
        <v>116</v>
      </c>
    </row>
  </sheetData>
  <mergeCells count="2">
    <mergeCell ref="B1:C1"/>
    <mergeCell ref="B12:C12"/>
  </mergeCells>
  <hyperlinks>
    <hyperlink ref="E42" r:id="rId1" xr:uid="{E68525EF-1635-4621-A50C-C482459F7B2A}"/>
  </hyperlink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39603-89CB-4C4B-AFF6-4E0C3015E29E}">
  <dimension ref="A2:E41"/>
  <sheetViews>
    <sheetView showGridLines="0" zoomScale="145" zoomScaleNormal="145" workbookViewId="0">
      <selection activeCell="C23" sqref="C23"/>
    </sheetView>
  </sheetViews>
  <sheetFormatPr defaultRowHeight="14.4" x14ac:dyDescent="0.3"/>
  <cols>
    <col min="1" max="1" width="2" customWidth="1"/>
    <col min="2" max="2" width="39.44140625" bestFit="1" customWidth="1"/>
    <col min="3" max="3" width="19.88671875" bestFit="1" customWidth="1"/>
    <col min="4" max="4" width="19.6640625" bestFit="1" customWidth="1"/>
    <col min="5" max="5" width="14.6640625" bestFit="1" customWidth="1"/>
  </cols>
  <sheetData>
    <row r="2" spans="1:5" ht="15.75" customHeight="1" x14ac:dyDescent="0.3">
      <c r="A2" s="154" t="s">
        <v>37</v>
      </c>
      <c r="B2" s="38"/>
      <c r="C2" s="39" t="s">
        <v>38</v>
      </c>
      <c r="D2" s="39" t="s">
        <v>39</v>
      </c>
      <c r="E2" s="40" t="s">
        <v>40</v>
      </c>
    </row>
    <row r="3" spans="1:5" ht="15.6" x14ac:dyDescent="0.3">
      <c r="A3" s="155"/>
      <c r="B3" s="41" t="s">
        <v>41</v>
      </c>
      <c r="C3" s="42">
        <f>389817.38+6300.82</f>
        <v>396118.2</v>
      </c>
      <c r="D3" s="43">
        <v>0</v>
      </c>
      <c r="E3" s="44">
        <f t="shared" ref="E3:E15" si="0">C3+D3</f>
        <v>396118.2</v>
      </c>
    </row>
    <row r="4" spans="1:5" ht="15.6" x14ac:dyDescent="0.3">
      <c r="A4" s="155"/>
      <c r="B4" s="41" t="s">
        <v>42</v>
      </c>
      <c r="C4" s="42"/>
      <c r="D4" s="43">
        <v>0</v>
      </c>
      <c r="E4" s="44">
        <f t="shared" si="0"/>
        <v>0</v>
      </c>
    </row>
    <row r="5" spans="1:5" ht="15.6" x14ac:dyDescent="0.3">
      <c r="A5" s="155"/>
      <c r="B5" s="41" t="s">
        <v>43</v>
      </c>
      <c r="C5" s="43"/>
      <c r="D5" s="43">
        <v>0</v>
      </c>
      <c r="E5" s="44">
        <f t="shared" si="0"/>
        <v>0</v>
      </c>
    </row>
    <row r="6" spans="1:5" ht="15.6" x14ac:dyDescent="0.3">
      <c r="A6" s="155"/>
      <c r="B6" s="41" t="s">
        <v>44</v>
      </c>
      <c r="C6" s="42"/>
      <c r="D6" s="43">
        <v>0</v>
      </c>
      <c r="E6" s="44">
        <f t="shared" si="0"/>
        <v>0</v>
      </c>
    </row>
    <row r="7" spans="1:5" ht="15.6" x14ac:dyDescent="0.3">
      <c r="A7" s="155"/>
      <c r="B7" s="41" t="s">
        <v>45</v>
      </c>
      <c r="C7" s="42">
        <v>3579.69</v>
      </c>
      <c r="D7" s="43">
        <v>0</v>
      </c>
      <c r="E7" s="45">
        <f t="shared" si="0"/>
        <v>3579.69</v>
      </c>
    </row>
    <row r="8" spans="1:5" ht="15.6" x14ac:dyDescent="0.3">
      <c r="A8" s="155"/>
      <c r="B8" s="41" t="s">
        <v>46</v>
      </c>
      <c r="C8" s="42">
        <v>1987942.34</v>
      </c>
      <c r="D8" s="46">
        <v>0</v>
      </c>
      <c r="E8" s="47">
        <f t="shared" si="0"/>
        <v>1987942.34</v>
      </c>
    </row>
    <row r="9" spans="1:5" ht="15.6" x14ac:dyDescent="0.3">
      <c r="A9" s="155"/>
      <c r="B9" s="48" t="s">
        <v>47</v>
      </c>
      <c r="C9" s="42"/>
      <c r="D9" s="46">
        <v>0</v>
      </c>
      <c r="E9" s="47">
        <f t="shared" si="0"/>
        <v>0</v>
      </c>
    </row>
    <row r="10" spans="1:5" ht="15.6" x14ac:dyDescent="0.3">
      <c r="A10" s="155"/>
      <c r="B10" s="41" t="s">
        <v>48</v>
      </c>
      <c r="C10" s="42">
        <v>57588.08</v>
      </c>
      <c r="D10" s="46">
        <v>0</v>
      </c>
      <c r="E10" s="47">
        <f t="shared" si="0"/>
        <v>57588.08</v>
      </c>
    </row>
    <row r="11" spans="1:5" ht="15.6" x14ac:dyDescent="0.3">
      <c r="A11" s="155"/>
      <c r="B11" s="41" t="s">
        <v>49</v>
      </c>
      <c r="C11" s="42"/>
      <c r="D11" s="43">
        <v>0</v>
      </c>
      <c r="E11" s="49">
        <f t="shared" si="0"/>
        <v>0</v>
      </c>
    </row>
    <row r="12" spans="1:5" ht="15.6" x14ac:dyDescent="0.3">
      <c r="A12" s="155"/>
      <c r="B12" s="48" t="s">
        <v>50</v>
      </c>
      <c r="C12" s="42"/>
      <c r="D12" s="43">
        <v>0</v>
      </c>
      <c r="E12" s="44">
        <f t="shared" si="0"/>
        <v>0</v>
      </c>
    </row>
    <row r="13" spans="1:5" ht="15.6" x14ac:dyDescent="0.3">
      <c r="A13" s="155"/>
      <c r="B13" s="50" t="s">
        <v>51</v>
      </c>
      <c r="C13" s="44">
        <f>SUM(C3:C12)-(C5)</f>
        <v>2445228.31</v>
      </c>
      <c r="D13" s="51"/>
      <c r="E13" s="44">
        <f t="shared" si="0"/>
        <v>2445228.31</v>
      </c>
    </row>
    <row r="14" spans="1:5" ht="15.6" x14ac:dyDescent="0.3">
      <c r="A14" s="155"/>
      <c r="B14" s="50" t="s">
        <v>52</v>
      </c>
      <c r="C14" s="44">
        <f>C13*1.65%</f>
        <v>40346.267115000002</v>
      </c>
      <c r="D14" s="51"/>
      <c r="E14" s="44">
        <f t="shared" si="0"/>
        <v>40346.267115000002</v>
      </c>
    </row>
    <row r="15" spans="1:5" ht="15.6" x14ac:dyDescent="0.3">
      <c r="A15" s="156"/>
      <c r="B15" s="50" t="s">
        <v>53</v>
      </c>
      <c r="C15" s="44">
        <f>C13*7.6%</f>
        <v>185837.35156000001</v>
      </c>
      <c r="D15" s="51"/>
      <c r="E15" s="44">
        <f t="shared" si="0"/>
        <v>185837.35156000001</v>
      </c>
    </row>
    <row r="16" spans="1:5" ht="15.75" customHeight="1" x14ac:dyDescent="0.3">
      <c r="A16" s="157" t="s">
        <v>54</v>
      </c>
      <c r="B16" s="38"/>
      <c r="C16" s="52"/>
      <c r="D16" s="52"/>
      <c r="E16" s="51"/>
    </row>
    <row r="17" spans="1:5" ht="15.6" x14ac:dyDescent="0.3">
      <c r="A17" s="157"/>
      <c r="B17" s="41" t="s">
        <v>55</v>
      </c>
      <c r="C17" s="43">
        <v>5567789.9409999996</v>
      </c>
      <c r="D17" s="43">
        <v>0</v>
      </c>
      <c r="E17" s="44">
        <f t="shared" ref="E17:E24" si="1">C17+D17</f>
        <v>5567789.9409999996</v>
      </c>
    </row>
    <row r="18" spans="1:5" ht="15.6" x14ac:dyDescent="0.3">
      <c r="A18" s="157"/>
      <c r="B18" s="41" t="s">
        <v>56</v>
      </c>
      <c r="C18" s="43">
        <v>0</v>
      </c>
      <c r="D18" s="43">
        <v>0</v>
      </c>
      <c r="E18" s="44">
        <f t="shared" si="1"/>
        <v>0</v>
      </c>
    </row>
    <row r="19" spans="1:5" ht="15.6" x14ac:dyDescent="0.3">
      <c r="A19" s="157"/>
      <c r="B19" s="41" t="s">
        <v>57</v>
      </c>
      <c r="C19" s="43">
        <v>0</v>
      </c>
      <c r="D19" s="43">
        <v>0</v>
      </c>
      <c r="E19" s="44">
        <f t="shared" si="1"/>
        <v>0</v>
      </c>
    </row>
    <row r="20" spans="1:5" ht="15.6" x14ac:dyDescent="0.3">
      <c r="A20" s="157"/>
      <c r="B20" s="41" t="s">
        <v>58</v>
      </c>
      <c r="C20" s="43">
        <v>0</v>
      </c>
      <c r="D20" s="43">
        <v>0</v>
      </c>
      <c r="E20" s="44">
        <f t="shared" si="1"/>
        <v>0</v>
      </c>
    </row>
    <row r="21" spans="1:5" ht="15.6" x14ac:dyDescent="0.3">
      <c r="A21" s="157"/>
      <c r="B21" s="41" t="s">
        <v>59</v>
      </c>
      <c r="C21" s="43">
        <v>0</v>
      </c>
      <c r="D21" s="43">
        <v>0</v>
      </c>
      <c r="E21" s="44">
        <f t="shared" si="1"/>
        <v>0</v>
      </c>
    </row>
    <row r="22" spans="1:5" ht="15.6" x14ac:dyDescent="0.3">
      <c r="A22" s="157"/>
      <c r="B22" s="41" t="s">
        <v>60</v>
      </c>
      <c r="C22" s="43">
        <v>0</v>
      </c>
      <c r="D22" s="43">
        <v>0</v>
      </c>
      <c r="E22" s="44">
        <f t="shared" si="1"/>
        <v>0</v>
      </c>
    </row>
    <row r="23" spans="1:5" ht="15.6" x14ac:dyDescent="0.3">
      <c r="A23" s="157"/>
      <c r="B23" s="53" t="s">
        <v>61</v>
      </c>
      <c r="C23" s="54">
        <v>-137427.07999999999</v>
      </c>
      <c r="D23" s="43">
        <v>0</v>
      </c>
      <c r="E23" s="44"/>
    </row>
    <row r="24" spans="1:5" ht="15.6" x14ac:dyDescent="0.3">
      <c r="A24" s="157"/>
      <c r="B24" s="50" t="s">
        <v>62</v>
      </c>
      <c r="C24" s="44">
        <f>SUM(C17:C23)</f>
        <v>5430362.8609999996</v>
      </c>
      <c r="D24" s="51"/>
      <c r="E24" s="44">
        <f t="shared" si="1"/>
        <v>5430362.8609999996</v>
      </c>
    </row>
    <row r="25" spans="1:5" ht="15.6" x14ac:dyDescent="0.3">
      <c r="A25" s="157"/>
      <c r="B25" s="50" t="s">
        <v>63</v>
      </c>
      <c r="C25" s="44">
        <f>C24*1.65%</f>
        <v>89600.987206499994</v>
      </c>
      <c r="D25" s="51"/>
      <c r="E25" s="44">
        <f>C25+D25+C34</f>
        <v>89600.987206499994</v>
      </c>
    </row>
    <row r="26" spans="1:5" ht="15.6" x14ac:dyDescent="0.3">
      <c r="A26" s="55"/>
      <c r="B26" s="50" t="s">
        <v>64</v>
      </c>
      <c r="C26" s="44">
        <f>C24*7.6%</f>
        <v>412707.57743599993</v>
      </c>
      <c r="D26" s="51"/>
      <c r="E26" s="44">
        <f>C26+D26+C35</f>
        <v>412707.57743599993</v>
      </c>
    </row>
    <row r="27" spans="1:5" ht="15.6" x14ac:dyDescent="0.3">
      <c r="A27" s="158" t="s">
        <v>65</v>
      </c>
      <c r="B27" s="56"/>
      <c r="C27" s="52"/>
      <c r="D27" s="52"/>
      <c r="E27" s="51"/>
    </row>
    <row r="28" spans="1:5" ht="15.6" x14ac:dyDescent="0.3">
      <c r="A28" s="158"/>
      <c r="B28" s="57"/>
      <c r="C28" s="58"/>
      <c r="D28" s="59"/>
      <c r="E28" s="60"/>
    </row>
    <row r="29" spans="1:5" ht="15.6" x14ac:dyDescent="0.3">
      <c r="A29" s="158"/>
      <c r="B29" s="61" t="s">
        <v>66</v>
      </c>
      <c r="C29" s="43"/>
      <c r="D29" s="62"/>
      <c r="E29" s="63"/>
    </row>
    <row r="30" spans="1:5" ht="16.2" thickBot="1" x14ac:dyDescent="0.35">
      <c r="A30" s="158"/>
      <c r="B30" s="64"/>
      <c r="C30" s="65"/>
      <c r="D30" s="62"/>
      <c r="E30" s="63"/>
    </row>
    <row r="31" spans="1:5" ht="15.6" x14ac:dyDescent="0.3">
      <c r="A31" s="158"/>
      <c r="B31" s="66" t="s">
        <v>67</v>
      </c>
      <c r="C31" s="67"/>
      <c r="D31" s="62"/>
      <c r="E31" s="63"/>
    </row>
    <row r="32" spans="1:5" ht="15.6" x14ac:dyDescent="0.3">
      <c r="A32" s="68"/>
      <c r="B32" s="63"/>
      <c r="C32" s="69"/>
      <c r="D32" s="70"/>
      <c r="E32" s="63"/>
    </row>
    <row r="33" spans="1:5" ht="15.6" x14ac:dyDescent="0.3">
      <c r="A33" s="68"/>
      <c r="B33" s="71" t="s">
        <v>68</v>
      </c>
      <c r="C33" s="72"/>
      <c r="D33" s="70"/>
      <c r="E33" s="63"/>
    </row>
    <row r="34" spans="1:5" ht="15.6" x14ac:dyDescent="0.3">
      <c r="A34" s="68"/>
      <c r="B34" s="73" t="s">
        <v>69</v>
      </c>
      <c r="C34" s="74">
        <f>C33*0.65%</f>
        <v>0</v>
      </c>
      <c r="D34" s="63"/>
      <c r="E34" s="63"/>
    </row>
    <row r="35" spans="1:5" ht="15.6" x14ac:dyDescent="0.3">
      <c r="A35" s="68"/>
      <c r="B35" s="73" t="s">
        <v>70</v>
      </c>
      <c r="C35" s="74">
        <f>C33*4%</f>
        <v>0</v>
      </c>
      <c r="D35" s="63"/>
      <c r="E35" s="63"/>
    </row>
    <row r="36" spans="1:5" ht="16.2" thickBot="1" x14ac:dyDescent="0.35">
      <c r="A36" s="68"/>
      <c r="B36" s="70"/>
      <c r="C36" s="75"/>
      <c r="D36" s="70"/>
      <c r="E36" s="63"/>
    </row>
    <row r="37" spans="1:5" ht="15.6" x14ac:dyDescent="0.3">
      <c r="A37" s="159" t="s">
        <v>71</v>
      </c>
      <c r="B37" s="57" t="s">
        <v>72</v>
      </c>
      <c r="C37" s="76"/>
      <c r="D37" s="77" t="s">
        <v>73</v>
      </c>
      <c r="E37" s="78"/>
    </row>
    <row r="38" spans="1:5" ht="15.6" x14ac:dyDescent="0.3">
      <c r="A38" s="160"/>
      <c r="B38" s="61" t="s">
        <v>74</v>
      </c>
      <c r="C38" s="79">
        <f>C25+C34-C14-C29-C37</f>
        <v>49254.720091499992</v>
      </c>
      <c r="D38" s="80" t="s">
        <v>75</v>
      </c>
      <c r="E38" s="81"/>
    </row>
    <row r="39" spans="1:5" ht="15.6" x14ac:dyDescent="0.3">
      <c r="A39" s="160"/>
      <c r="B39" s="82"/>
      <c r="C39" s="83"/>
      <c r="D39" s="84"/>
      <c r="E39" s="78"/>
    </row>
    <row r="40" spans="1:5" ht="15.6" x14ac:dyDescent="0.3">
      <c r="A40" s="160"/>
      <c r="B40" s="57" t="s">
        <v>76</v>
      </c>
      <c r="C40" s="76"/>
      <c r="D40" s="77" t="s">
        <v>73</v>
      </c>
      <c r="E40" s="78"/>
    </row>
    <row r="41" spans="1:5" ht="16.2" thickBot="1" x14ac:dyDescent="0.35">
      <c r="A41" s="161"/>
      <c r="B41" s="85" t="s">
        <v>77</v>
      </c>
      <c r="C41" s="86">
        <f>C26+C35-C15-C31-C40</f>
        <v>226870.22587599992</v>
      </c>
      <c r="D41" s="80" t="s">
        <v>78</v>
      </c>
      <c r="E41" s="81"/>
    </row>
  </sheetData>
  <mergeCells count="4">
    <mergeCell ref="A2:A15"/>
    <mergeCell ref="A16:A25"/>
    <mergeCell ref="A27:A31"/>
    <mergeCell ref="A37:A41"/>
  </mergeCells>
  <pageMargins left="0.511811024" right="0.511811024" top="0.78740157499999996" bottom="0.78740157499999996" header="0.31496062000000002" footer="0.31496062000000002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E1E8F-96FA-430F-8C1B-4427265947BB}">
  <dimension ref="B1:I15"/>
  <sheetViews>
    <sheetView showGridLines="0" zoomScale="160" zoomScaleNormal="160" workbookViewId="0">
      <selection activeCell="C5" sqref="C5"/>
    </sheetView>
  </sheetViews>
  <sheetFormatPr defaultRowHeight="14.4" x14ac:dyDescent="0.3"/>
  <cols>
    <col min="1" max="1" width="1.88671875" customWidth="1"/>
    <col min="2" max="2" width="16.109375" customWidth="1"/>
    <col min="3" max="3" width="15.33203125" style="2" customWidth="1"/>
    <col min="4" max="4" width="4.44140625" customWidth="1"/>
    <col min="5" max="5" width="18.5546875" customWidth="1"/>
  </cols>
  <sheetData>
    <row r="1" spans="2:9" x14ac:dyDescent="0.3">
      <c r="B1" s="153" t="s">
        <v>36</v>
      </c>
      <c r="C1" s="153"/>
    </row>
    <row r="2" spans="2:9" x14ac:dyDescent="0.3">
      <c r="B2" s="1" t="s">
        <v>23</v>
      </c>
    </row>
    <row r="3" spans="2:9" ht="15" thickBot="1" x14ac:dyDescent="0.35"/>
    <row r="4" spans="2:9" x14ac:dyDescent="0.3">
      <c r="B4" s="27" t="s">
        <v>24</v>
      </c>
      <c r="C4" s="14"/>
      <c r="E4" s="29" t="s">
        <v>28</v>
      </c>
      <c r="F4" s="30"/>
      <c r="H4" s="3" t="s">
        <v>30</v>
      </c>
      <c r="I4" s="5"/>
    </row>
    <row r="5" spans="2:9" ht="15" thickBot="1" x14ac:dyDescent="0.35">
      <c r="B5" s="8" t="s">
        <v>25</v>
      </c>
      <c r="C5" s="22"/>
      <c r="E5" s="31"/>
      <c r="F5" s="32"/>
      <c r="H5" s="6"/>
      <c r="I5" s="7"/>
    </row>
    <row r="6" spans="2:9" ht="15" thickBot="1" x14ac:dyDescent="0.35">
      <c r="E6" s="33"/>
      <c r="F6" s="32"/>
      <c r="H6" s="6" t="s">
        <v>31</v>
      </c>
      <c r="I6" s="35">
        <f>C7-F14</f>
        <v>0</v>
      </c>
    </row>
    <row r="7" spans="2:9" ht="15" thickBot="1" x14ac:dyDescent="0.35">
      <c r="B7" s="28" t="s">
        <v>26</v>
      </c>
      <c r="C7" s="24">
        <f>C5*18%</f>
        <v>0</v>
      </c>
      <c r="E7" s="33"/>
      <c r="F7" s="32"/>
      <c r="H7" s="8" t="s">
        <v>32</v>
      </c>
      <c r="I7" s="36">
        <f>C8-F15</f>
        <v>0</v>
      </c>
    </row>
    <row r="8" spans="2:9" ht="15" thickBot="1" x14ac:dyDescent="0.35">
      <c r="B8" s="8" t="s">
        <v>27</v>
      </c>
      <c r="C8" s="22">
        <f>C5*10%</f>
        <v>0</v>
      </c>
      <c r="E8" s="33"/>
      <c r="F8" s="32"/>
    </row>
    <row r="9" spans="2:9" x14ac:dyDescent="0.3">
      <c r="E9" s="33"/>
      <c r="F9" s="32"/>
    </row>
    <row r="10" spans="2:9" x14ac:dyDescent="0.3">
      <c r="E10" s="33"/>
      <c r="F10" s="32"/>
    </row>
    <row r="11" spans="2:9" x14ac:dyDescent="0.3">
      <c r="E11" s="33"/>
      <c r="F11" s="33"/>
    </row>
    <row r="12" spans="2:9" x14ac:dyDescent="0.3">
      <c r="E12" s="33" t="s">
        <v>29</v>
      </c>
      <c r="F12" s="34">
        <f>SUM(F5:F10)</f>
        <v>0</v>
      </c>
    </row>
    <row r="13" spans="2:9" x14ac:dyDescent="0.3">
      <c r="E13" s="33"/>
      <c r="F13" s="33"/>
    </row>
    <row r="14" spans="2:9" x14ac:dyDescent="0.3">
      <c r="E14" s="33" t="s">
        <v>26</v>
      </c>
      <c r="F14" s="34">
        <f>F12*18%</f>
        <v>0</v>
      </c>
    </row>
    <row r="15" spans="2:9" x14ac:dyDescent="0.3">
      <c r="E15" s="33" t="s">
        <v>27</v>
      </c>
      <c r="F15" s="34">
        <f>F12*10%</f>
        <v>0</v>
      </c>
    </row>
  </sheetData>
  <mergeCells count="1">
    <mergeCell ref="B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SIMPLES NACIONAL</vt:lpstr>
      <vt:lpstr>SIMPLES NACIONAL_RTC</vt:lpstr>
      <vt:lpstr>Planilha2</vt:lpstr>
      <vt:lpstr>LUCRO PRESUMIDO</vt:lpstr>
      <vt:lpstr>LUCRO REAL (PIS-COFINS)</vt:lpstr>
      <vt:lpstr>LUCRO REAL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Lima</dc:creator>
  <cp:lastModifiedBy>Suporte TIC</cp:lastModifiedBy>
  <dcterms:created xsi:type="dcterms:W3CDTF">2025-06-17T02:06:28Z</dcterms:created>
  <dcterms:modified xsi:type="dcterms:W3CDTF">2026-08-07T16:28:14Z</dcterms:modified>
</cp:coreProperties>
</file>